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H. Programa Capacitación, Promoción y Prevención PYP\"/>
    </mc:Choice>
  </mc:AlternateContent>
  <xr:revisionPtr revIDLastSave="0" documentId="13_ncr:1_{4A67731A-E3D4-42AD-A0F1-218205134E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PACITACIÓN" sheetId="4" r:id="rId1"/>
  </sheets>
  <definedNames>
    <definedName name="_xlnm.Print_Area" localSheetId="0">CAPACITACIÓN!$A$1:$BF$336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7" i="4" l="1"/>
  <c r="BE113" i="4"/>
  <c r="BE114" i="4"/>
  <c r="BE115" i="4"/>
  <c r="BF114" i="4" s="1"/>
  <c r="BE116" i="4"/>
  <c r="BE117" i="4"/>
  <c r="BE118" i="4"/>
  <c r="BE119" i="4"/>
  <c r="BF118" i="4" s="1"/>
  <c r="BE120" i="4"/>
  <c r="BE121" i="4"/>
  <c r="BE122" i="4"/>
  <c r="BE123" i="4"/>
  <c r="BF122" i="4" s="1"/>
  <c r="BE124" i="4"/>
  <c r="BE125" i="4"/>
  <c r="BE126" i="4"/>
  <c r="BE127" i="4"/>
  <c r="BF126" i="4" s="1"/>
  <c r="BE128" i="4"/>
  <c r="BE129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29" i="4"/>
  <c r="BF29" i="4" s="1"/>
  <c r="BE30" i="4"/>
  <c r="BE31" i="4"/>
  <c r="BE32" i="4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F45" i="4" s="1"/>
  <c r="BE46" i="4"/>
  <c r="BE47" i="4"/>
  <c r="BE48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2" i="4"/>
  <c r="BE63" i="4"/>
  <c r="BE64" i="4"/>
  <c r="BE65" i="4"/>
  <c r="BE66" i="4"/>
  <c r="BE67" i="4"/>
  <c r="BE68" i="4"/>
  <c r="BE69" i="4"/>
  <c r="BE70" i="4"/>
  <c r="BE71" i="4"/>
  <c r="BE72" i="4"/>
  <c r="BE73" i="4"/>
  <c r="BE74" i="4"/>
  <c r="BE75" i="4"/>
  <c r="BE76" i="4"/>
  <c r="BE77" i="4"/>
  <c r="BF77" i="4" s="1"/>
  <c r="BE78" i="4"/>
  <c r="BE79" i="4"/>
  <c r="BE80" i="4"/>
  <c r="BE81" i="4"/>
  <c r="BE82" i="4"/>
  <c r="BE83" i="4"/>
  <c r="BE84" i="4"/>
  <c r="BE85" i="4"/>
  <c r="BE86" i="4"/>
  <c r="BE87" i="4"/>
  <c r="BE88" i="4"/>
  <c r="BE89" i="4"/>
  <c r="BE90" i="4"/>
  <c r="BE91" i="4"/>
  <c r="BE92" i="4"/>
  <c r="BE93" i="4"/>
  <c r="BE94" i="4"/>
  <c r="AU328" i="4"/>
  <c r="AU327" i="4"/>
  <c r="AT328" i="4"/>
  <c r="AT327" i="4"/>
  <c r="AS328" i="4"/>
  <c r="AS327" i="4"/>
  <c r="AR327" i="4"/>
  <c r="AA328" i="4"/>
  <c r="AB328" i="4"/>
  <c r="AY327" i="4"/>
  <c r="AX327" i="4"/>
  <c r="AW328" i="4"/>
  <c r="AV327" i="4"/>
  <c r="BB328" i="4"/>
  <c r="BB327" i="4"/>
  <c r="BA327" i="4"/>
  <c r="AZ328" i="4"/>
  <c r="AZ327" i="4"/>
  <c r="AX328" i="4"/>
  <c r="AY328" i="4"/>
  <c r="BA328" i="4"/>
  <c r="BC328" i="4"/>
  <c r="BD328" i="4"/>
  <c r="AW327" i="4"/>
  <c r="BC327" i="4"/>
  <c r="BD327" i="4"/>
  <c r="AC328" i="4"/>
  <c r="AG328" i="4"/>
  <c r="AF328" i="4"/>
  <c r="AF327" i="4"/>
  <c r="Y327" i="4"/>
  <c r="X328" i="4"/>
  <c r="W328" i="4"/>
  <c r="V328" i="4"/>
  <c r="H328" i="4"/>
  <c r="G328" i="4"/>
  <c r="I328" i="4"/>
  <c r="J328" i="4"/>
  <c r="K328" i="4"/>
  <c r="L328" i="4"/>
  <c r="M328" i="4"/>
  <c r="N328" i="4"/>
  <c r="F328" i="4"/>
  <c r="G327" i="4"/>
  <c r="I327" i="4"/>
  <c r="J327" i="4"/>
  <c r="K327" i="4"/>
  <c r="L327" i="4"/>
  <c r="M327" i="4"/>
  <c r="N327" i="4"/>
  <c r="F327" i="4"/>
  <c r="AV328" i="4"/>
  <c r="AR328" i="4"/>
  <c r="AQ328" i="4"/>
  <c r="AP328" i="4"/>
  <c r="AO328" i="4"/>
  <c r="AN328" i="4"/>
  <c r="AM328" i="4"/>
  <c r="AL328" i="4"/>
  <c r="AK328" i="4"/>
  <c r="AJ328" i="4"/>
  <c r="AI328" i="4"/>
  <c r="AH328" i="4"/>
  <c r="AE328" i="4"/>
  <c r="AD328" i="4"/>
  <c r="Z328" i="4"/>
  <c r="Y328" i="4"/>
  <c r="U328" i="4"/>
  <c r="T328" i="4"/>
  <c r="S328" i="4"/>
  <c r="R328" i="4"/>
  <c r="Q328" i="4"/>
  <c r="P328" i="4"/>
  <c r="O328" i="4"/>
  <c r="AQ327" i="4"/>
  <c r="AP327" i="4"/>
  <c r="AO327" i="4"/>
  <c r="AN327" i="4"/>
  <c r="AM327" i="4"/>
  <c r="AL327" i="4"/>
  <c r="AK327" i="4"/>
  <c r="AJ327" i="4"/>
  <c r="AI327" i="4"/>
  <c r="AH327" i="4"/>
  <c r="AG327" i="4"/>
  <c r="AE327" i="4"/>
  <c r="AD327" i="4"/>
  <c r="AC327" i="4"/>
  <c r="AB327" i="4"/>
  <c r="AA327" i="4"/>
  <c r="Z327" i="4"/>
  <c r="X327" i="4"/>
  <c r="W327" i="4"/>
  <c r="V327" i="4"/>
  <c r="U327" i="4"/>
  <c r="T327" i="4"/>
  <c r="S327" i="4"/>
  <c r="R327" i="4"/>
  <c r="Q327" i="4"/>
  <c r="P327" i="4"/>
  <c r="O327" i="4"/>
  <c r="BE326" i="4"/>
  <c r="BE325" i="4"/>
  <c r="BE324" i="4"/>
  <c r="BE323" i="4"/>
  <c r="BE322" i="4"/>
  <c r="BE321" i="4"/>
  <c r="BE320" i="4"/>
  <c r="BE319" i="4"/>
  <c r="BF319" i="4" s="1"/>
  <c r="BE318" i="4"/>
  <c r="BE317" i="4"/>
  <c r="BE316" i="4"/>
  <c r="BE315" i="4"/>
  <c r="BE314" i="4"/>
  <c r="BE313" i="4"/>
  <c r="BE311" i="4"/>
  <c r="BE310" i="4"/>
  <c r="BE309" i="4"/>
  <c r="BE308" i="4"/>
  <c r="BE306" i="4"/>
  <c r="BE305" i="4"/>
  <c r="BF305" i="4" s="1"/>
  <c r="BE304" i="4"/>
  <c r="BE303" i="4"/>
  <c r="BE302" i="4"/>
  <c r="BE301" i="4"/>
  <c r="BE300" i="4"/>
  <c r="BE299" i="4"/>
  <c r="BE297" i="4"/>
  <c r="BE296" i="4"/>
  <c r="BE295" i="4"/>
  <c r="BE294" i="4"/>
  <c r="BE293" i="4"/>
  <c r="BE292" i="4"/>
  <c r="BF292" i="4" s="1"/>
  <c r="BE291" i="4"/>
  <c r="BE290" i="4"/>
  <c r="BE289" i="4"/>
  <c r="BE288" i="4"/>
  <c r="BE287" i="4"/>
  <c r="BE286" i="4"/>
  <c r="BE285" i="4"/>
  <c r="BE284" i="4"/>
  <c r="BE283" i="4"/>
  <c r="BE282" i="4"/>
  <c r="BE281" i="4"/>
  <c r="BE280" i="4"/>
  <c r="BF280" i="4" s="1"/>
  <c r="BE279" i="4"/>
  <c r="BE278" i="4"/>
  <c r="BE276" i="4"/>
  <c r="BE275" i="4"/>
  <c r="BE274" i="4"/>
  <c r="BE273" i="4"/>
  <c r="BE272" i="4"/>
  <c r="BE271" i="4"/>
  <c r="BE270" i="4"/>
  <c r="BE269" i="4"/>
  <c r="BE268" i="4"/>
  <c r="BE267" i="4"/>
  <c r="BF267" i="4" s="1"/>
  <c r="BE266" i="4"/>
  <c r="BE265" i="4"/>
  <c r="BE264" i="4"/>
  <c r="BE263" i="4"/>
  <c r="BE261" i="4"/>
  <c r="BE260" i="4"/>
  <c r="BE259" i="4"/>
  <c r="BE258" i="4"/>
  <c r="BE257" i="4"/>
  <c r="BE256" i="4"/>
  <c r="BE255" i="4"/>
  <c r="BE254" i="4"/>
  <c r="BF254" i="4" s="1"/>
  <c r="BE253" i="4"/>
  <c r="BE252" i="4"/>
  <c r="BE251" i="4"/>
  <c r="BE250" i="4"/>
  <c r="BE249" i="4"/>
  <c r="BE248" i="4"/>
  <c r="BE247" i="4"/>
  <c r="BE246" i="4"/>
  <c r="BE245" i="4"/>
  <c r="BE244" i="4"/>
  <c r="BE243" i="4"/>
  <c r="BE242" i="4"/>
  <c r="BF242" i="4" s="1"/>
  <c r="BE241" i="4"/>
  <c r="E241" i="4"/>
  <c r="BE240" i="4"/>
  <c r="E240" i="4"/>
  <c r="BE239" i="4"/>
  <c r="E239" i="4"/>
  <c r="BE238" i="4"/>
  <c r="E238" i="4"/>
  <c r="BE237" i="4"/>
  <c r="BE236" i="4"/>
  <c r="BE235" i="4"/>
  <c r="BE234" i="4"/>
  <c r="BF234" i="4" s="1"/>
  <c r="BE233" i="4"/>
  <c r="BE232" i="4"/>
  <c r="BE231" i="4"/>
  <c r="BE230" i="4"/>
  <c r="BE229" i="4"/>
  <c r="BE228" i="4"/>
  <c r="BE227" i="4"/>
  <c r="BE226" i="4"/>
  <c r="BE224" i="4"/>
  <c r="BE223" i="4"/>
  <c r="BE222" i="4"/>
  <c r="BE221" i="4"/>
  <c r="BF221" i="4" s="1"/>
  <c r="BE220" i="4"/>
  <c r="BE219" i="4"/>
  <c r="BE218" i="4"/>
  <c r="BE217" i="4"/>
  <c r="BE216" i="4"/>
  <c r="BE215" i="4"/>
  <c r="BE214" i="4"/>
  <c r="BF214" i="4" s="1"/>
  <c r="BE213" i="4"/>
  <c r="BE212" i="4"/>
  <c r="BE211" i="4"/>
  <c r="BE210" i="4"/>
  <c r="BE209" i="4"/>
  <c r="BE208" i="4"/>
  <c r="BE207" i="4"/>
  <c r="BF207" i="4" s="1"/>
  <c r="BE206" i="4"/>
  <c r="BE205" i="4"/>
  <c r="BE204" i="4"/>
  <c r="BE203" i="4"/>
  <c r="BE202" i="4"/>
  <c r="BE201" i="4"/>
  <c r="BE200" i="4"/>
  <c r="BE199" i="4"/>
  <c r="BE198" i="4"/>
  <c r="BF198" i="4" s="1"/>
  <c r="BE197" i="4"/>
  <c r="BE196" i="4"/>
  <c r="BE195" i="4"/>
  <c r="BE194" i="4"/>
  <c r="BE193" i="4"/>
  <c r="BE192" i="4"/>
  <c r="BE191" i="4"/>
  <c r="BE190" i="4"/>
  <c r="BE189" i="4"/>
  <c r="BE188" i="4"/>
  <c r="BE187" i="4"/>
  <c r="BE186" i="4"/>
  <c r="BE184" i="4"/>
  <c r="BE183" i="4"/>
  <c r="BE182" i="4"/>
  <c r="BE181" i="4"/>
  <c r="BE179" i="4"/>
  <c r="BE178" i="4"/>
  <c r="BE176" i="4"/>
  <c r="BE175" i="4"/>
  <c r="BE173" i="4"/>
  <c r="BE172" i="4"/>
  <c r="BE171" i="4"/>
  <c r="BE170" i="4"/>
  <c r="BE168" i="4"/>
  <c r="BE167" i="4"/>
  <c r="BE166" i="4"/>
  <c r="BE165" i="4"/>
  <c r="BE164" i="4"/>
  <c r="BE163" i="4"/>
  <c r="BE162" i="4"/>
  <c r="BE161" i="4"/>
  <c r="BE160" i="4"/>
  <c r="BE159" i="4"/>
  <c r="BE158" i="4"/>
  <c r="BE157" i="4"/>
  <c r="BE156" i="4"/>
  <c r="BE155" i="4"/>
  <c r="BE154" i="4"/>
  <c r="BE153" i="4"/>
  <c r="BE151" i="4"/>
  <c r="BE150" i="4"/>
  <c r="BE149" i="4"/>
  <c r="BE148" i="4"/>
  <c r="BE147" i="4"/>
  <c r="BE146" i="4"/>
  <c r="BE145" i="4"/>
  <c r="BE144" i="4"/>
  <c r="BE143" i="4"/>
  <c r="BE142" i="4"/>
  <c r="BE140" i="4"/>
  <c r="BE139" i="4"/>
  <c r="BE138" i="4"/>
  <c r="BE137" i="4"/>
  <c r="BE136" i="4"/>
  <c r="BE135" i="4"/>
  <c r="BE134" i="4"/>
  <c r="BE133" i="4"/>
  <c r="BE132" i="4"/>
  <c r="BE131" i="4"/>
  <c r="BE112" i="4"/>
  <c r="BE110" i="4"/>
  <c r="BE109" i="4"/>
  <c r="BE108" i="4"/>
  <c r="BE107" i="4"/>
  <c r="BE106" i="4"/>
  <c r="BE105" i="4"/>
  <c r="BE104" i="4"/>
  <c r="BE103" i="4"/>
  <c r="BE101" i="4"/>
  <c r="BE100" i="4"/>
  <c r="BE99" i="4"/>
  <c r="BE98" i="4"/>
  <c r="BF98" i="4" s="1"/>
  <c r="BE97" i="4"/>
  <c r="BE96" i="4"/>
  <c r="BE15" i="4"/>
  <c r="BF128" i="4" l="1"/>
  <c r="BF91" i="4"/>
  <c r="BF87" i="4"/>
  <c r="BF124" i="4"/>
  <c r="BF120" i="4"/>
  <c r="BF116" i="4"/>
  <c r="BF93" i="4"/>
  <c r="BF85" i="4"/>
  <c r="BF69" i="4"/>
  <c r="BF61" i="4"/>
  <c r="BF53" i="4"/>
  <c r="BF37" i="4"/>
  <c r="BF21" i="4"/>
  <c r="BF100" i="4"/>
  <c r="BF83" i="4"/>
  <c r="BF79" i="4"/>
  <c r="BF75" i="4"/>
  <c r="BF71" i="4"/>
  <c r="BF67" i="4"/>
  <c r="BF63" i="4"/>
  <c r="BF59" i="4"/>
  <c r="BF55" i="4"/>
  <c r="BF51" i="4"/>
  <c r="BF47" i="4"/>
  <c r="BF43" i="4"/>
  <c r="BF39" i="4"/>
  <c r="BF35" i="4"/>
  <c r="BF31" i="4"/>
  <c r="BF27" i="4"/>
  <c r="BF23" i="4"/>
  <c r="BF19" i="4"/>
  <c r="BF89" i="4"/>
  <c r="BF81" i="4"/>
  <c r="BF73" i="4"/>
  <c r="BF65" i="4"/>
  <c r="BF57" i="4"/>
  <c r="BF49" i="4"/>
  <c r="BF41" i="4"/>
  <c r="BF33" i="4"/>
  <c r="BF25" i="4"/>
  <c r="BF17" i="4"/>
  <c r="AX329" i="4"/>
  <c r="BF199" i="4"/>
  <c r="BF105" i="4"/>
  <c r="AX330" i="4"/>
  <c r="BF226" i="4"/>
  <c r="BF246" i="4"/>
  <c r="BF258" i="4"/>
  <c r="BF271" i="4"/>
  <c r="BF284" i="4"/>
  <c r="BF296" i="4"/>
  <c r="AT329" i="4"/>
  <c r="BF217" i="4"/>
  <c r="BF230" i="4"/>
  <c r="BF250" i="4"/>
  <c r="BF263" i="4"/>
  <c r="BF275" i="4"/>
  <c r="BF288" i="4"/>
  <c r="BF301" i="4"/>
  <c r="BF315" i="4"/>
  <c r="BF310" i="4"/>
  <c r="BF323" i="4"/>
  <c r="H329" i="4"/>
  <c r="P329" i="4"/>
  <c r="AC330" i="4"/>
  <c r="BC329" i="4"/>
  <c r="L330" i="4"/>
  <c r="BF96" i="4"/>
  <c r="BF109" i="4"/>
  <c r="BF203" i="4"/>
  <c r="BC330" i="4"/>
  <c r="BF15" i="4"/>
  <c r="BF208" i="4"/>
  <c r="BF212" i="4"/>
  <c r="T330" i="4"/>
  <c r="X330" i="4"/>
  <c r="AC329" i="4"/>
  <c r="AF329" i="4"/>
  <c r="AK329" i="4"/>
  <c r="AP329" i="4"/>
  <c r="AK330" i="4"/>
  <c r="AP330" i="4"/>
  <c r="BF131" i="4"/>
  <c r="BF135" i="4"/>
  <c r="BF139" i="4"/>
  <c r="BF144" i="4"/>
  <c r="BF148" i="4"/>
  <c r="BF153" i="4"/>
  <c r="BF157" i="4"/>
  <c r="BF161" i="4"/>
  <c r="BF165" i="4"/>
  <c r="BF170" i="4"/>
  <c r="BF175" i="4"/>
  <c r="BF181" i="4"/>
  <c r="BF186" i="4"/>
  <c r="BF190" i="4"/>
  <c r="BF194" i="4"/>
  <c r="BF238" i="4"/>
  <c r="BF240" i="4"/>
  <c r="T329" i="4"/>
  <c r="X329" i="4"/>
  <c r="AF330" i="4"/>
  <c r="AT330" i="4"/>
  <c r="BF107" i="4"/>
  <c r="BF133" i="4"/>
  <c r="BF142" i="4"/>
  <c r="BF150" i="4"/>
  <c r="BF159" i="4"/>
  <c r="BF167" i="4"/>
  <c r="BF178" i="4"/>
  <c r="BF188" i="4"/>
  <c r="BF196" i="4"/>
  <c r="BF205" i="4"/>
  <c r="BF219" i="4"/>
  <c r="BF228" i="4"/>
  <c r="BF236" i="4"/>
  <c r="BF244" i="4"/>
  <c r="BF252" i="4"/>
  <c r="BF260" i="4"/>
  <c r="BF269" i="4"/>
  <c r="BF278" i="4"/>
  <c r="BF286" i="4"/>
  <c r="BF294" i="4"/>
  <c r="BF303" i="4"/>
  <c r="BF313" i="4"/>
  <c r="BF321" i="4"/>
  <c r="BF325" i="4"/>
  <c r="L329" i="4"/>
  <c r="P330" i="4"/>
  <c r="H330" i="4"/>
  <c r="BF103" i="4"/>
  <c r="BF112" i="4"/>
  <c r="BF137" i="4"/>
  <c r="BF146" i="4"/>
  <c r="BF155" i="4"/>
  <c r="BF163" i="4"/>
  <c r="BF172" i="4"/>
  <c r="BF183" i="4"/>
  <c r="BF192" i="4"/>
  <c r="BF201" i="4"/>
  <c r="BF210" i="4"/>
  <c r="BF215" i="4"/>
  <c r="BF223" i="4"/>
  <c r="BF232" i="4"/>
  <c r="BF248" i="4"/>
  <c r="BF256" i="4"/>
  <c r="BF265" i="4"/>
  <c r="BF273" i="4"/>
  <c r="BF282" i="4"/>
  <c r="BF290" i="4"/>
  <c r="BF299" i="4"/>
  <c r="BF308" i="4"/>
  <c r="BF317" i="4"/>
  <c r="AX331" i="4" l="1"/>
  <c r="X331" i="4"/>
  <c r="AF331" i="4"/>
  <c r="L331" i="4"/>
  <c r="AP331" i="4"/>
  <c r="AT331" i="4"/>
  <c r="P331" i="4"/>
  <c r="BC331" i="4"/>
  <c r="AC331" i="4"/>
  <c r="H331" i="4"/>
  <c r="AK331" i="4"/>
  <c r="T331" i="4"/>
</calcChain>
</file>

<file path=xl/sharedStrings.xml><?xml version="1.0" encoding="utf-8"?>
<sst xmlns="http://schemas.openxmlformats.org/spreadsheetml/2006/main" count="664" uniqueCount="214">
  <si>
    <t>ACTIVIDAD</t>
  </si>
  <si>
    <t>RESPONSABLE</t>
  </si>
  <si>
    <t>TOTAL ACTIVIDADES EJECUTADAS POR SEMANA</t>
  </si>
  <si>
    <t>TOTAL ACTIVIDADES PROGRAMADAS POR SEMANA</t>
  </si>
  <si>
    <t>TOTAL ACTIVIDADES PROGRAMADAS POR MES</t>
  </si>
  <si>
    <t>TOTAL ACTIVIDADES EJECUTADAS POR MES</t>
  </si>
  <si>
    <t>MAYO</t>
  </si>
  <si>
    <t>JUNIO</t>
  </si>
  <si>
    <t>OCTUBRE</t>
  </si>
  <si>
    <t>NOVIEMBRE</t>
  </si>
  <si>
    <t>ACTIVIDADES PROGRAMADAS VS CUMPLIDAS</t>
  </si>
  <si>
    <t>SEMANA</t>
  </si>
  <si>
    <t>CUMPLIMIENTO MENSUAL (%)</t>
  </si>
  <si>
    <t>P</t>
  </si>
  <si>
    <t>E</t>
  </si>
  <si>
    <t>ÍTEM</t>
  </si>
  <si>
    <t>PERIODICIDAD</t>
  </si>
  <si>
    <t>Comunicaciones</t>
  </si>
  <si>
    <t>1.  Difusión y entrega de Códigos radiales</t>
  </si>
  <si>
    <t>2. Realización de pruebas de campo de calidad y recepción radial e identificación de zonas muertas</t>
  </si>
  <si>
    <t>3. Entrega de Formatos relacionados con el radioperador</t>
  </si>
  <si>
    <t>4. Inducción HSE Intensiva al radioperador sobre radiocomunicaciones, Plan Medevac y Contraincendios.</t>
  </si>
  <si>
    <t>5. Instalación Infraestructura de Radio Comunicaciones</t>
  </si>
  <si>
    <t>Transporte</t>
  </si>
  <si>
    <t>1. Revisiones e inspecciones inicial de ingreso a vehículos contratados</t>
  </si>
  <si>
    <t>2. Revisiones e inspecciones inicial de ingreso a vehículos propios de G2 Seismic Ltd</t>
  </si>
  <si>
    <t xml:space="preserve">3. Identificación de vehículos contratados para la operación </t>
  </si>
  <si>
    <t>4. Programa de entrenamiento en Manejo Defensivo</t>
  </si>
  <si>
    <t>5. Programa de Inspección y Revisión Continuada de Unidades de Transporte. Quincenal</t>
  </si>
  <si>
    <t>Activación y Desarrollo de Planes Principales de Contingencia</t>
  </si>
  <si>
    <t>1. Ajustar final Plan Medevac según detalles locales del àrea de trabajo</t>
  </si>
  <si>
    <t>2. Difundir y hacer firmar la entrega de planes de contingencia</t>
  </si>
  <si>
    <t>3. Diseñar Plan Contraincendios Campamento Base</t>
  </si>
  <si>
    <t>4.Conformar Brigada Contraincendios Campamento Base</t>
  </si>
  <si>
    <t>5.Reunión de Inducción Brigada Contraincendios Campamento Base</t>
  </si>
  <si>
    <t>6.Simulacros de Incendio en el campamento base</t>
  </si>
  <si>
    <t>7. Inspección Inicial y Continuada de Equipos de Emergencia y Contraincendios.</t>
  </si>
  <si>
    <t>8. Auditoría Interna Sistema Contraincendios Campamento Base</t>
  </si>
  <si>
    <t>Comité de Seguridad</t>
  </si>
  <si>
    <t>1. Elección e Integración del Comité de HSE de la cuadrilla sísmica</t>
  </si>
  <si>
    <t>2. Programación de reuniones ordinarias del Comité de HSE</t>
  </si>
  <si>
    <t>Programa de Prevención y Promoción de la Salud</t>
  </si>
  <si>
    <t>1. Seguimiento al cronograma de actividades de Salud Ocupacional Médico</t>
  </si>
  <si>
    <t>Programa de Mantenimiento Preventivo de Equipo.</t>
  </si>
  <si>
    <t>1. Puntos de Seguimiento y Monitoreo a los cronogramas de mantenimiento preventivo de equipo.</t>
  </si>
  <si>
    <t>Equipo de Protección Personal</t>
  </si>
  <si>
    <t xml:space="preserve">1.  Inspección Inventario Inicial Stock Dotaciones de E.P.P </t>
  </si>
  <si>
    <t>2. Verificación de Registros de Entrega de E.P.P</t>
  </si>
  <si>
    <t>Programación de Reuniones de HSE</t>
  </si>
  <si>
    <t>1. Reunión Semanal de HSE todo el personal.</t>
  </si>
  <si>
    <t>2. Reunión Interna Semanal de HSE  de Topografía</t>
  </si>
  <si>
    <t>3. Reunión Semanal de Operaciones G2 Seismic Ltd - Cliente</t>
  </si>
  <si>
    <t>4. Reunión Interna Semanal de HSE con personal Departamento de Perforación</t>
  </si>
  <si>
    <t>5. Reunión Interna Semanal de HSE Registro</t>
  </si>
  <si>
    <t>6. Reunión de HSE con Supervisores de Campo (Topografía-Perforación-Registro)</t>
  </si>
  <si>
    <t>Sistema de Análisis de Riesgos Operacionales (A.T.S`S )</t>
  </si>
  <si>
    <t xml:space="preserve">1. Cuadrillas de Topografía </t>
  </si>
  <si>
    <t>2. Cuadrillas de Perforación</t>
  </si>
  <si>
    <t>3. Cuadrillas de Registro</t>
  </si>
  <si>
    <t>4. Área de Talleres y Mantenimiento Mecánico y Eléctrico</t>
  </si>
  <si>
    <t>Identificación y Evaluación de Riesgos Operacionales de Campo ( Programa de Supervisión)</t>
  </si>
  <si>
    <t>1. Cuadrillas de Topografía</t>
  </si>
  <si>
    <t>Difusión y Entrega de Procedimientos HSE</t>
  </si>
  <si>
    <t>1. Operaciones Cuadrillas de Topografía</t>
  </si>
  <si>
    <t>2. Operaciones Cuadrillas de Perforación</t>
  </si>
  <si>
    <t>3. Operaciones Cuadrillas de Registro</t>
  </si>
  <si>
    <t>4. Actividades en Talleres</t>
  </si>
  <si>
    <t>5. Operaciones con Helicópteros Contratista</t>
  </si>
  <si>
    <t>Programa de Inspecciones de HSE</t>
  </si>
  <si>
    <t>Programa de Auditorías Cruzadas de HSE</t>
  </si>
  <si>
    <t>1. Sector Operaciones de Topografía</t>
  </si>
  <si>
    <t>2. Sector Operaciones de Perforación</t>
  </si>
  <si>
    <t>3. Sector Operaciones de Registro</t>
  </si>
  <si>
    <t>4. Sector Unidades Transportes</t>
  </si>
  <si>
    <t>5. Sector Actividades Campamento Base</t>
  </si>
  <si>
    <t>6. Personal de Sectores Departamentales</t>
  </si>
  <si>
    <t>7. Operaciones Helitransportadas.</t>
  </si>
  <si>
    <t>Programa de Capacitación y Entrenamiento</t>
  </si>
  <si>
    <t>1. Curso de Manejo Defensivo choferes contratistas de transporte</t>
  </si>
  <si>
    <t>2. Operaciones Load Máster. Contratista Helicóptero</t>
  </si>
  <si>
    <t xml:space="preserve">3. Primeros Auxilios y R.C.P </t>
  </si>
  <si>
    <t>4. Investigaciòn de Accidentes e Incidentes</t>
  </si>
  <si>
    <t>5. Curso Almacenamiento, Transporte y Manipulación de Materiales Explosivos</t>
  </si>
  <si>
    <t>6. Curso sobre Prevención y Control de Derrames</t>
  </si>
  <si>
    <t>7. Preparación y Respuesta a Emergencias</t>
  </si>
  <si>
    <t>8. Re inducciones de Campo HSE por fase Operacional</t>
  </si>
  <si>
    <t>9. Prácticas de Seguridad en abordaje y desabordaje de Helicóptero</t>
  </si>
  <si>
    <t>10. Instrucción y Capacitación en Procedimientos Críticos Rutinarios y No Rutinarios</t>
  </si>
  <si>
    <t>Programa de Motivación e Incentivos</t>
  </si>
  <si>
    <t>1. Evaluación de Desempeño en HSE Departamento de Topografía</t>
  </si>
  <si>
    <t>2. Evaluación de Desempeño HSE Operaciones con Perforación</t>
  </si>
  <si>
    <t>3. Evaluación de Desempeño HSE Departamento de Registro</t>
  </si>
  <si>
    <t>4. Evaluación de Desempeño HSE Personal de Choferes Contratados</t>
  </si>
  <si>
    <t>Administración de los Aspectos Ambientales de la Operación</t>
  </si>
  <si>
    <t>1. Difusión y Divulgación de Políticas y Procedimientos Ambientales G2 Seismic Ltd y del cliente</t>
  </si>
  <si>
    <t>2. Seguimiento y Monitoreo al Plan de Acciòn de Cumplimiento Ambiental (PACA) - PMA (SI APLICA)</t>
  </si>
  <si>
    <t>Reportes e Informes de HSE. Archivos y Documentación de HSE</t>
  </si>
  <si>
    <t>1. Reporte Diario de HSE  G2 Seismic Ltd y del cliente</t>
  </si>
  <si>
    <t>2. Reporte Semanal de HSE   G2 Seismic Ltd y del cliente</t>
  </si>
  <si>
    <t>3. Reporte Mensual de HSE  G2 Seismic Ltd y del cliente</t>
  </si>
  <si>
    <t xml:space="preserve">4. Organización, actualización y archivo de información de HSE </t>
  </si>
  <si>
    <t>5. Programación de Informes o Reportes para las Autoridades Ambientales Locales y del cliente ( Ivan Prada)</t>
  </si>
  <si>
    <t>6. Reporte Diario Departamento Administración</t>
  </si>
  <si>
    <t>7. Reporte Final HSE G2 Seismic Ltd y del cliente</t>
  </si>
  <si>
    <t>Diario</t>
  </si>
  <si>
    <t>Al inicio del proyecto</t>
  </si>
  <si>
    <t>Semanal</t>
  </si>
  <si>
    <t>MAY</t>
  </si>
  <si>
    <t>JUN</t>
  </si>
  <si>
    <t>JUL</t>
  </si>
  <si>
    <t>OCT</t>
  </si>
  <si>
    <t>NOV</t>
  </si>
  <si>
    <t>DIC</t>
  </si>
  <si>
    <t>AVANCE CRONOGRAMA</t>
  </si>
  <si>
    <t>Mensual</t>
  </si>
  <si>
    <t>Quincenal</t>
  </si>
  <si>
    <t>15 Días despues de iniciar el proyecto</t>
  </si>
  <si>
    <t>quincenal</t>
  </si>
  <si>
    <t>Una vez en el proyecto</t>
  </si>
  <si>
    <t>Al finalizar el proyecto</t>
  </si>
  <si>
    <t>2 Inspeccion Bote</t>
  </si>
  <si>
    <t>3 Inspeccion Taladro Punzon</t>
  </si>
  <si>
    <t>4 Inspeccion Taladro</t>
  </si>
  <si>
    <t>14 Inspección Helicopteros</t>
  </si>
  <si>
    <t>6 Inspeccion a Base</t>
  </si>
  <si>
    <t>1 Inpeccion a Extintores</t>
  </si>
  <si>
    <t>7 Inspeccion a Motosierras</t>
  </si>
  <si>
    <t>8 Inspeccion a Requisitos HSE Contratistas</t>
  </si>
  <si>
    <t>9 Inspeccion a Polvorin</t>
  </si>
  <si>
    <t>10 Inspeccion a Talleres</t>
  </si>
  <si>
    <t>12 Inspeccion a Volantes</t>
  </si>
  <si>
    <t>17 Rondas de Orden y Limpieza Oficinas</t>
  </si>
  <si>
    <t>16 Ronda de Orden y Limpieza Volante</t>
  </si>
  <si>
    <t>13 Inspección a Instrucciones de Uso de Arnés</t>
  </si>
  <si>
    <t>5 Inspeccion a Grupo de Registro</t>
  </si>
  <si>
    <t>11 Inspecciones a Grupo de Topografia</t>
  </si>
  <si>
    <t>15 Inspección a vehiculos</t>
  </si>
  <si>
    <t>18 Rondas de Orden y Limpeza Base</t>
  </si>
  <si>
    <t xml:space="preserve">CAPACITACIONES Y ENTRENAMIENTO EN GENERAL </t>
  </si>
  <si>
    <t xml:space="preserve">CAPACITACIONES Y ENTRENAMIENTO  BRIGADAS DE EMERGENCIA </t>
  </si>
  <si>
    <t>SEPTIEMBRE</t>
  </si>
  <si>
    <t>En inducciones</t>
  </si>
  <si>
    <t>CAPACITACIONES Y ENTRENAMIENTO  COPASST</t>
  </si>
  <si>
    <t>Investigación de Accidentes Laborales</t>
  </si>
  <si>
    <t>JULIO</t>
  </si>
  <si>
    <t>AGOSTO</t>
  </si>
  <si>
    <t>DICIEMBRE</t>
  </si>
  <si>
    <t>AGO</t>
  </si>
  <si>
    <t>SEP</t>
  </si>
  <si>
    <t>ENERO</t>
  </si>
  <si>
    <t>FEBRERO</t>
  </si>
  <si>
    <t>MARZO</t>
  </si>
  <si>
    <t>ABRIL</t>
  </si>
  <si>
    <t>ENE</t>
  </si>
  <si>
    <t>FEB</t>
  </si>
  <si>
    <t>MAR</t>
  </si>
  <si>
    <t>ABR</t>
  </si>
  <si>
    <t>Responsable del      SG-SST</t>
  </si>
  <si>
    <t>Anual</t>
  </si>
  <si>
    <t>Higiene Postural</t>
  </si>
  <si>
    <t>Semestral</t>
  </si>
  <si>
    <t>Trimestral</t>
  </si>
  <si>
    <t>Uso  e importancia de  los Elementos de Proteccion Personal</t>
  </si>
  <si>
    <t>Clase y manejo de extintores</t>
  </si>
  <si>
    <t>Inspecciones de Seguridad</t>
  </si>
  <si>
    <t>CAPACITACIONES Y ENTRENAMIENTO  COCOLA</t>
  </si>
  <si>
    <t>Resolucion de Conflictos</t>
  </si>
  <si>
    <t>Inducción - Reinduccion de SST</t>
  </si>
  <si>
    <t>SISTEMA DE GESTION DE SEGURIDAD Y SALUD EN EL TRABAJO</t>
  </si>
  <si>
    <t xml:space="preserve">Manejo del estrés  </t>
  </si>
  <si>
    <t xml:space="preserve">prevencion de enfermedades respiratorias </t>
  </si>
  <si>
    <t xml:space="preserve">Lavado de manos </t>
  </si>
  <si>
    <t xml:space="preserve">Riesgo biologico </t>
  </si>
  <si>
    <t xml:space="preserve">Uso adecuado de sustancias quimicas </t>
  </si>
  <si>
    <t xml:space="preserve">Manejo de cargas y levantamiento de cargas </t>
  </si>
  <si>
    <t>Funciones del COPASST</t>
  </si>
  <si>
    <t>Funciones del COCOLA</t>
  </si>
  <si>
    <t>Uso del Tapabocas</t>
  </si>
  <si>
    <t>Socializacion de Politicas, Responsabilidades SST, Objetivos, Reglamento de higiene y seguridad industrial.</t>
  </si>
  <si>
    <t>Ley 1010 de 2006" Acoso Laboral"</t>
  </si>
  <si>
    <t>Trabajo en Equipo</t>
  </si>
  <si>
    <t>VERSION:001</t>
  </si>
  <si>
    <t>ESTADO</t>
  </si>
  <si>
    <t>Manejo de herramientas</t>
  </si>
  <si>
    <t>Primeros Auxilios(RCP)</t>
  </si>
  <si>
    <t>Evacuación y Rescat</t>
  </si>
  <si>
    <t>Prteccion Auditiva</t>
  </si>
  <si>
    <t>Cuidado de manos</t>
  </si>
  <si>
    <t>Identificacion de Peligros y Riesgos</t>
  </si>
  <si>
    <t>Resiliencia</t>
  </si>
  <si>
    <t>Buen Trato en el ambiente Laboral</t>
  </si>
  <si>
    <t>Espacios en Familia</t>
  </si>
  <si>
    <t>Prevención del riesgo Cardiovascular.</t>
  </si>
  <si>
    <t>Alimentación sana y ejercicios.</t>
  </si>
  <si>
    <t>Resolución 4272 de 2021</t>
  </si>
  <si>
    <t>Política de No alcohol, drogas y sustancias psicoactivas.</t>
  </si>
  <si>
    <t>Cuidado personal</t>
  </si>
  <si>
    <t>Inspeccion de equipos de poteccion contra caida</t>
  </si>
  <si>
    <t>orden y aseo</t>
  </si>
  <si>
    <t>Pausas Activas</t>
  </si>
  <si>
    <t>Riesgo Electrico</t>
  </si>
  <si>
    <t>Responsable del      SG-SST - ARL</t>
  </si>
  <si>
    <t>Habitos y estilo de vida saludable</t>
  </si>
  <si>
    <t>Riesgo Fisico</t>
  </si>
  <si>
    <t>Riesgo psicosocial</t>
  </si>
  <si>
    <t>Responsable del SG-SST/ ARL</t>
  </si>
  <si>
    <t>El Ruido</t>
  </si>
  <si>
    <t>PEDRO RODRIGUEZ DIAZ S. EN C.S</t>
  </si>
  <si>
    <t>COD. SST-DO-08</t>
  </si>
  <si>
    <t>CAPACITACIÓN</t>
  </si>
  <si>
    <t>FORMATO CRONOGRAMA DE CAPACITACIÓN Y ENTRENAMIENTO ANUAL</t>
  </si>
  <si>
    <t>Sistema de Gestión de la Seguridad y Salud en el Trabajo</t>
  </si>
  <si>
    <t>CRONOGRAMA DE CAPACITACIONES 2025</t>
  </si>
  <si>
    <t>COD. SST-DO-08          Version.01                         
Fecha: 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</si>
</sst>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2]\ * #,##0.00_ ;_ [$€-2]\ * \-#,##0.00_ ;_ [$€-2]\ * &quot;-&quot;??_ "/>
    <numFmt numFmtId="165" formatCode="0.0%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/>
    <xf numFmtId="0" fontId="0" fillId="0" borderId="0" xfId="0" applyAlignment="1">
      <alignment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 applyProtection="1">
      <alignment vertical="center" wrapText="1"/>
      <protection locked="0"/>
    </xf>
    <xf numFmtId="0" fontId="5" fillId="6" borderId="2" xfId="0" applyFont="1" applyFill="1" applyBorder="1" applyAlignment="1">
      <alignment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>
      <alignment horizontal="center" vertical="center" wrapText="1"/>
    </xf>
    <xf numFmtId="9" fontId="5" fillId="6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wrapText="1"/>
    </xf>
    <xf numFmtId="0" fontId="6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1" fontId="9" fillId="6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6" fillId="2" borderId="2" xfId="3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/>
    </xf>
    <xf numFmtId="1" fontId="2" fillId="7" borderId="2" xfId="0" applyNumberFormat="1" applyFont="1" applyFill="1" applyBorder="1" applyAlignment="1">
      <alignment horizontal="center" vertical="center"/>
    </xf>
    <xf numFmtId="1" fontId="6" fillId="7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9" fillId="6" borderId="2" xfId="0" quotePrefix="1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left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textRotation="90" wrapText="1"/>
    </xf>
    <xf numFmtId="0" fontId="5" fillId="9" borderId="2" xfId="0" applyFont="1" applyFill="1" applyBorder="1" applyAlignment="1">
      <alignment horizontal="center" vertical="center" wrapText="1"/>
    </xf>
    <xf numFmtId="17" fontId="12" fillId="0" borderId="10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2</xdr:row>
      <xdr:rowOff>164648</xdr:rowOff>
    </xdr:from>
    <xdr:to>
      <xdr:col>16</xdr:col>
      <xdr:colOff>13608</xdr:colOff>
      <xdr:row>4</xdr:row>
      <xdr:rowOff>27216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ABC587-F5B1-491C-A12C-5D54B32281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6493" y="708934"/>
          <a:ext cx="1077686" cy="3932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1071562</xdr:colOff>
      <xdr:row>0</xdr:row>
      <xdr:rowOff>166688</xdr:rowOff>
    </xdr:from>
    <xdr:to>
      <xdr:col>1</xdr:col>
      <xdr:colOff>2714624</xdr:colOff>
      <xdr:row>6</xdr:row>
      <xdr:rowOff>81218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D95462-8BE4-82ED-0237-4C89899D6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166688"/>
          <a:ext cx="1643062" cy="1378999"/>
        </a:xfrm>
        <a:prstGeom prst="rect">
          <a:avLst/>
        </a:prstGeom>
      </xdr:spPr>
    </xdr:pic>
    <xdr:clientData/>
  </xdr:twoCellAnchor>
  <xdr:twoCellAnchor editAs="oneCell">
    <xdr:from>
      <xdr:col>51</xdr:col>
      <xdr:colOff>190501</xdr:colOff>
      <xdr:row>0</xdr:row>
      <xdr:rowOff>119062</xdr:rowOff>
    </xdr:from>
    <xdr:to>
      <xdr:col>56</xdr:col>
      <xdr:colOff>574501</xdr:colOff>
      <xdr:row>6</xdr:row>
      <xdr:rowOff>38505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486207-EA1B-BD89-F0D4-FD6E44581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99907" y="119062"/>
          <a:ext cx="1646063" cy="1383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5294-552D-4A27-B94A-759186EEC33D}">
  <dimension ref="A1:BG660"/>
  <sheetViews>
    <sheetView tabSelected="1" zoomScale="80" zoomScaleNormal="80" workbookViewId="0">
      <selection activeCell="B105" sqref="B105:B106"/>
    </sheetView>
  </sheetViews>
  <sheetFormatPr baseColWidth="10" defaultColWidth="9.140625" defaultRowHeight="13.5" x14ac:dyDescent="0.25"/>
  <cols>
    <col min="1" max="1" width="6.7109375" style="1" customWidth="1"/>
    <col min="2" max="2" width="45.140625" style="1" customWidth="1"/>
    <col min="3" max="3" width="19.5703125" style="1" customWidth="1"/>
    <col min="4" max="4" width="19.7109375" style="1" customWidth="1"/>
    <col min="5" max="5" width="6.5703125" style="6" customWidth="1"/>
    <col min="6" max="8" width="3.5703125" style="5" customWidth="1"/>
    <col min="9" max="9" width="4.85546875" style="5" customWidth="1"/>
    <col min="10" max="11" width="3.5703125" style="5" customWidth="1"/>
    <col min="12" max="12" width="4.5703125" style="5" customWidth="1"/>
    <col min="13" max="13" width="4" style="5" customWidth="1"/>
    <col min="14" max="15" width="3.5703125" style="5" customWidth="1"/>
    <col min="16" max="16" width="5.140625" style="5" customWidth="1"/>
    <col min="17" max="22" width="3.5703125" style="5" customWidth="1"/>
    <col min="23" max="23" width="4.5703125" style="5" customWidth="1"/>
    <col min="24" max="24" width="3.5703125" style="5" customWidth="1"/>
    <col min="25" max="25" width="4.5703125" style="5" customWidth="1"/>
    <col min="26" max="28" width="3.5703125" style="5" customWidth="1"/>
    <col min="29" max="29" width="4.5703125" style="5" customWidth="1"/>
    <col min="30" max="45" width="3.5703125" style="5" customWidth="1"/>
    <col min="46" max="46" width="4.42578125" style="5" customWidth="1"/>
    <col min="47" max="48" width="3.5703125" style="5" customWidth="1"/>
    <col min="49" max="49" width="4.28515625" style="5" customWidth="1"/>
    <col min="50" max="50" width="3.85546875" style="5" customWidth="1"/>
    <col min="51" max="54" width="3.5703125" style="5" customWidth="1"/>
    <col min="55" max="55" width="4.7109375" style="5" customWidth="1"/>
    <col min="56" max="56" width="3.5703125" style="5" customWidth="1"/>
    <col min="57" max="57" width="18.42578125" style="1" customWidth="1"/>
    <col min="58" max="58" width="10.7109375" style="1" customWidth="1"/>
    <col min="59" max="59" width="9.140625" style="3"/>
    <col min="60" max="16384" width="9.140625" style="1"/>
  </cols>
  <sheetData>
    <row r="1" spans="1:59" ht="27.75" customHeight="1" x14ac:dyDescent="0.25">
      <c r="A1" s="108"/>
      <c r="B1" s="108"/>
      <c r="C1" s="108"/>
      <c r="D1" s="109" t="s">
        <v>211</v>
      </c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48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50"/>
    </row>
    <row r="2" spans="1:59" ht="15" customHeight="1" x14ac:dyDescent="0.25">
      <c r="A2" s="108"/>
      <c r="B2" s="108"/>
      <c r="C2" s="108"/>
      <c r="D2" s="110" t="s">
        <v>207</v>
      </c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48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50"/>
    </row>
    <row r="3" spans="1:59" ht="15" customHeight="1" x14ac:dyDescent="0.25">
      <c r="A3" s="108"/>
      <c r="B3" s="108"/>
      <c r="C3" s="108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48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50"/>
    </row>
    <row r="4" spans="1:59" ht="27" customHeight="1" x14ac:dyDescent="0.25">
      <c r="A4" s="108"/>
      <c r="B4" s="108"/>
      <c r="C4" s="108"/>
      <c r="D4" s="112" t="s">
        <v>209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4" t="s">
        <v>208</v>
      </c>
      <c r="AL4" s="115"/>
      <c r="AM4" s="115"/>
      <c r="AN4" s="115"/>
      <c r="AO4" s="115"/>
      <c r="AP4" s="115"/>
      <c r="AQ4" s="115"/>
      <c r="AR4" s="115"/>
      <c r="AS4" s="115"/>
      <c r="AT4" s="115"/>
      <c r="AU4" s="48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50"/>
    </row>
    <row r="5" spans="1:59" ht="15" customHeight="1" x14ac:dyDescent="0.25">
      <c r="A5" s="108"/>
      <c r="B5" s="108"/>
      <c r="C5" s="108"/>
      <c r="D5" s="116" t="s">
        <v>210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7"/>
      <c r="AK5" s="122" t="s">
        <v>181</v>
      </c>
      <c r="AL5" s="122"/>
      <c r="AM5" s="122"/>
      <c r="AN5" s="122"/>
      <c r="AO5" s="122"/>
      <c r="AP5" s="122"/>
      <c r="AQ5" s="122"/>
      <c r="AR5" s="122"/>
      <c r="AS5" s="122"/>
      <c r="AT5" s="114"/>
      <c r="AU5" s="48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50"/>
    </row>
    <row r="6" spans="1:59" ht="15" customHeight="1" x14ac:dyDescent="0.25">
      <c r="A6" s="108"/>
      <c r="B6" s="108"/>
      <c r="C6" s="10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9"/>
      <c r="AK6" s="88">
        <v>45778</v>
      </c>
      <c r="AL6" s="89"/>
      <c r="AM6" s="89"/>
      <c r="AN6" s="89"/>
      <c r="AO6" s="89"/>
      <c r="AP6" s="89"/>
      <c r="AQ6" s="89"/>
      <c r="AR6" s="89"/>
      <c r="AS6" s="89"/>
      <c r="AT6" s="90"/>
      <c r="AU6" s="48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50"/>
    </row>
    <row r="7" spans="1:59" ht="15" customHeight="1" x14ac:dyDescent="0.25">
      <c r="A7" s="108"/>
      <c r="B7" s="108"/>
      <c r="C7" s="108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1"/>
      <c r="AK7" s="91"/>
      <c r="AL7" s="92"/>
      <c r="AM7" s="92"/>
      <c r="AN7" s="92"/>
      <c r="AO7" s="92"/>
      <c r="AP7" s="92"/>
      <c r="AQ7" s="92"/>
      <c r="AR7" s="92"/>
      <c r="AS7" s="92"/>
      <c r="AT7" s="93"/>
      <c r="AU7" s="51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3"/>
    </row>
    <row r="8" spans="1:59" s="7" customFormat="1" ht="20.2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</row>
    <row r="9" spans="1:59" s="7" customFormat="1" ht="20.25" customHeight="1" x14ac:dyDescent="0.2">
      <c r="A9" s="94"/>
      <c r="B9" s="47"/>
      <c r="C9" s="47"/>
      <c r="D9" s="95"/>
      <c r="E9" s="102" t="s">
        <v>212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4"/>
      <c r="BE9" s="82" t="s">
        <v>213</v>
      </c>
      <c r="BF9" s="82"/>
    </row>
    <row r="10" spans="1:59" s="7" customFormat="1" ht="20.25" customHeight="1" x14ac:dyDescent="0.2">
      <c r="A10" s="96"/>
      <c r="B10" s="97"/>
      <c r="C10" s="97"/>
      <c r="D10" s="98"/>
      <c r="E10" s="105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7"/>
      <c r="BE10" s="82"/>
      <c r="BF10" s="82"/>
    </row>
    <row r="11" spans="1:59" s="7" customFormat="1" ht="20.25" customHeight="1" x14ac:dyDescent="0.2">
      <c r="A11" s="99"/>
      <c r="B11" s="100"/>
      <c r="C11" s="100"/>
      <c r="D11" s="101"/>
      <c r="E11" s="83" t="s">
        <v>168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5"/>
      <c r="BE11" s="82"/>
      <c r="BF11" s="82"/>
    </row>
    <row r="12" spans="1:59" s="2" customFormat="1" ht="88.5" customHeight="1" x14ac:dyDescent="0.25">
      <c r="A12" s="80" t="s">
        <v>15</v>
      </c>
      <c r="B12" s="80" t="s">
        <v>0</v>
      </c>
      <c r="C12" s="80" t="s">
        <v>16</v>
      </c>
      <c r="D12" s="80" t="s">
        <v>1</v>
      </c>
      <c r="E12" s="86" t="s">
        <v>182</v>
      </c>
      <c r="F12" s="80" t="s">
        <v>149</v>
      </c>
      <c r="G12" s="80"/>
      <c r="H12" s="80"/>
      <c r="I12" s="80"/>
      <c r="J12" s="80" t="s">
        <v>150</v>
      </c>
      <c r="K12" s="80"/>
      <c r="L12" s="80"/>
      <c r="M12" s="80"/>
      <c r="N12" s="80" t="s">
        <v>151</v>
      </c>
      <c r="O12" s="80"/>
      <c r="P12" s="80"/>
      <c r="Q12" s="80"/>
      <c r="R12" s="80" t="s">
        <v>152</v>
      </c>
      <c r="S12" s="80"/>
      <c r="T12" s="80"/>
      <c r="U12" s="80"/>
      <c r="V12" s="80" t="s">
        <v>6</v>
      </c>
      <c r="W12" s="80"/>
      <c r="X12" s="80"/>
      <c r="Y12" s="80"/>
      <c r="Z12" s="80" t="s">
        <v>7</v>
      </c>
      <c r="AA12" s="80"/>
      <c r="AB12" s="80"/>
      <c r="AC12" s="80"/>
      <c r="AD12" s="80" t="s">
        <v>144</v>
      </c>
      <c r="AE12" s="80"/>
      <c r="AF12" s="80"/>
      <c r="AG12" s="80"/>
      <c r="AH12" s="80"/>
      <c r="AI12" s="80" t="s">
        <v>145</v>
      </c>
      <c r="AJ12" s="80"/>
      <c r="AK12" s="80"/>
      <c r="AL12" s="80"/>
      <c r="AM12" s="80" t="s">
        <v>140</v>
      </c>
      <c r="AN12" s="80"/>
      <c r="AO12" s="80"/>
      <c r="AP12" s="80"/>
      <c r="AQ12" s="80"/>
      <c r="AR12" s="80" t="s">
        <v>8</v>
      </c>
      <c r="AS12" s="80"/>
      <c r="AT12" s="80"/>
      <c r="AU12" s="80"/>
      <c r="AV12" s="80" t="s">
        <v>9</v>
      </c>
      <c r="AW12" s="80"/>
      <c r="AX12" s="80"/>
      <c r="AY12" s="80"/>
      <c r="AZ12" s="80" t="s">
        <v>146</v>
      </c>
      <c r="BA12" s="80"/>
      <c r="BB12" s="80"/>
      <c r="BC12" s="80"/>
      <c r="BD12" s="80"/>
      <c r="BE12" s="87" t="s">
        <v>10</v>
      </c>
      <c r="BF12" s="87"/>
      <c r="BG12" s="4"/>
    </row>
    <row r="13" spans="1:59" s="2" customFormat="1" ht="37.5" customHeight="1" x14ac:dyDescent="0.25">
      <c r="A13" s="80"/>
      <c r="B13" s="80"/>
      <c r="C13" s="80"/>
      <c r="D13" s="80"/>
      <c r="E13" s="86"/>
      <c r="F13" s="81" t="s">
        <v>11</v>
      </c>
      <c r="G13" s="81"/>
      <c r="H13" s="81"/>
      <c r="I13" s="81"/>
      <c r="J13" s="81" t="s">
        <v>11</v>
      </c>
      <c r="K13" s="81"/>
      <c r="L13" s="81"/>
      <c r="M13" s="81"/>
      <c r="N13" s="81" t="s">
        <v>11</v>
      </c>
      <c r="O13" s="81"/>
      <c r="P13" s="81"/>
      <c r="Q13" s="81"/>
      <c r="R13" s="81" t="s">
        <v>11</v>
      </c>
      <c r="S13" s="81"/>
      <c r="T13" s="81"/>
      <c r="U13" s="81"/>
      <c r="V13" s="81" t="s">
        <v>11</v>
      </c>
      <c r="W13" s="81"/>
      <c r="X13" s="81"/>
      <c r="Y13" s="81"/>
      <c r="Z13" s="81" t="s">
        <v>11</v>
      </c>
      <c r="AA13" s="81"/>
      <c r="AB13" s="81"/>
      <c r="AC13" s="81"/>
      <c r="AD13" s="81" t="s">
        <v>11</v>
      </c>
      <c r="AE13" s="81"/>
      <c r="AF13" s="81"/>
      <c r="AG13" s="81"/>
      <c r="AH13" s="81"/>
      <c r="AI13" s="81" t="s">
        <v>11</v>
      </c>
      <c r="AJ13" s="81"/>
      <c r="AK13" s="81"/>
      <c r="AL13" s="81"/>
      <c r="AM13" s="81" t="s">
        <v>11</v>
      </c>
      <c r="AN13" s="81"/>
      <c r="AO13" s="81"/>
      <c r="AP13" s="81"/>
      <c r="AQ13" s="81"/>
      <c r="AR13" s="81" t="s">
        <v>11</v>
      </c>
      <c r="AS13" s="81"/>
      <c r="AT13" s="81"/>
      <c r="AU13" s="81"/>
      <c r="AV13" s="81" t="s">
        <v>11</v>
      </c>
      <c r="AW13" s="81"/>
      <c r="AX13" s="81"/>
      <c r="AY13" s="81"/>
      <c r="AZ13" s="81" t="s">
        <v>11</v>
      </c>
      <c r="BA13" s="81"/>
      <c r="BB13" s="81"/>
      <c r="BC13" s="81"/>
      <c r="BD13" s="81"/>
      <c r="BE13" s="87"/>
      <c r="BF13" s="87"/>
      <c r="BG13" s="4"/>
    </row>
    <row r="14" spans="1:59" s="4" customFormat="1" ht="16.5" customHeight="1" x14ac:dyDescent="0.2">
      <c r="A14" s="76" t="s">
        <v>138</v>
      </c>
      <c r="B14" s="76"/>
      <c r="C14" s="76"/>
      <c r="D14" s="76"/>
      <c r="E14" s="76"/>
      <c r="F14" s="29">
        <v>1</v>
      </c>
      <c r="G14" s="29">
        <v>2</v>
      </c>
      <c r="H14" s="29">
        <v>3</v>
      </c>
      <c r="I14" s="29">
        <v>4</v>
      </c>
      <c r="J14" s="29">
        <v>5</v>
      </c>
      <c r="K14" s="29">
        <v>6</v>
      </c>
      <c r="L14" s="29">
        <v>7</v>
      </c>
      <c r="M14" s="29">
        <v>8</v>
      </c>
      <c r="N14" s="29">
        <v>9</v>
      </c>
      <c r="O14" s="29">
        <v>10</v>
      </c>
      <c r="P14" s="29">
        <v>11</v>
      </c>
      <c r="Q14" s="29">
        <v>12</v>
      </c>
      <c r="R14" s="29">
        <v>13</v>
      </c>
      <c r="S14" s="29">
        <v>14</v>
      </c>
      <c r="T14" s="29">
        <v>15</v>
      </c>
      <c r="U14" s="29">
        <v>16</v>
      </c>
      <c r="V14" s="29">
        <v>17</v>
      </c>
      <c r="W14" s="29">
        <v>18</v>
      </c>
      <c r="X14" s="29">
        <v>19</v>
      </c>
      <c r="Y14" s="29">
        <v>20</v>
      </c>
      <c r="Z14" s="29">
        <v>21</v>
      </c>
      <c r="AA14" s="29">
        <v>22</v>
      </c>
      <c r="AB14" s="29">
        <v>23</v>
      </c>
      <c r="AC14" s="29">
        <v>24</v>
      </c>
      <c r="AD14" s="29">
        <v>25</v>
      </c>
      <c r="AE14" s="29">
        <v>26</v>
      </c>
      <c r="AF14" s="29">
        <v>27</v>
      </c>
      <c r="AG14" s="29">
        <v>28</v>
      </c>
      <c r="AH14" s="29">
        <v>29</v>
      </c>
      <c r="AI14" s="29">
        <v>30</v>
      </c>
      <c r="AJ14" s="29">
        <v>31</v>
      </c>
      <c r="AK14" s="29">
        <v>32</v>
      </c>
      <c r="AL14" s="29">
        <v>33</v>
      </c>
      <c r="AM14" s="29">
        <v>34</v>
      </c>
      <c r="AN14" s="29">
        <v>35</v>
      </c>
      <c r="AO14" s="29">
        <v>36</v>
      </c>
      <c r="AP14" s="29">
        <v>37</v>
      </c>
      <c r="AQ14" s="29">
        <v>38</v>
      </c>
      <c r="AR14" s="29">
        <v>39</v>
      </c>
      <c r="AS14" s="29">
        <v>40</v>
      </c>
      <c r="AT14" s="29">
        <v>41</v>
      </c>
      <c r="AU14" s="29">
        <v>42</v>
      </c>
      <c r="AV14" s="29">
        <v>43</v>
      </c>
      <c r="AW14" s="29">
        <v>44</v>
      </c>
      <c r="AX14" s="29">
        <v>45</v>
      </c>
      <c r="AY14" s="29">
        <v>46</v>
      </c>
      <c r="AZ14" s="29">
        <v>47</v>
      </c>
      <c r="BA14" s="29">
        <v>48</v>
      </c>
      <c r="BB14" s="29">
        <v>49</v>
      </c>
      <c r="BC14" s="29">
        <v>50</v>
      </c>
      <c r="BD14" s="29">
        <v>51</v>
      </c>
      <c r="BE14" s="87"/>
      <c r="BF14" s="87"/>
    </row>
    <row r="15" spans="1:59" s="2" customFormat="1" ht="21.75" customHeight="1" x14ac:dyDescent="0.25">
      <c r="A15" s="74">
        <v>1</v>
      </c>
      <c r="B15" s="65" t="s">
        <v>167</v>
      </c>
      <c r="C15" s="57" t="s">
        <v>141</v>
      </c>
      <c r="D15" s="57" t="s">
        <v>157</v>
      </c>
      <c r="E15" s="12" t="s">
        <v>13</v>
      </c>
      <c r="F15" s="10"/>
      <c r="G15" s="1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3">
        <f t="shared" ref="BE15:BE78" si="0">SUM(F15:BD15)</f>
        <v>0</v>
      </c>
      <c r="BF15" s="59" t="str">
        <f>IFERROR((BE16/BE15),"")</f>
        <v/>
      </c>
      <c r="BG15" s="4"/>
    </row>
    <row r="16" spans="1:59" s="2" customFormat="1" ht="20.25" customHeight="1" x14ac:dyDescent="0.25">
      <c r="A16" s="75"/>
      <c r="B16" s="64"/>
      <c r="C16" s="58"/>
      <c r="D16" s="58"/>
      <c r="E16" s="27" t="s">
        <v>14</v>
      </c>
      <c r="F16" s="8"/>
      <c r="G16" s="8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13">
        <f t="shared" si="0"/>
        <v>0</v>
      </c>
      <c r="BF16" s="59"/>
      <c r="BG16" s="4"/>
    </row>
    <row r="17" spans="1:59" s="2" customFormat="1" ht="15.75" customHeight="1" x14ac:dyDescent="0.25">
      <c r="A17" s="74">
        <v>2</v>
      </c>
      <c r="B17" s="65" t="s">
        <v>178</v>
      </c>
      <c r="C17" s="57" t="s">
        <v>158</v>
      </c>
      <c r="D17" s="57" t="s">
        <v>157</v>
      </c>
      <c r="E17" s="12" t="s">
        <v>13</v>
      </c>
      <c r="F17" s="10"/>
      <c r="G17" s="10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3">
        <f t="shared" si="0"/>
        <v>0</v>
      </c>
      <c r="BF17" s="59" t="str">
        <f t="shared" ref="BF17" si="1">IFERROR((BE18/BE17),"")</f>
        <v/>
      </c>
      <c r="BG17" s="4"/>
    </row>
    <row r="18" spans="1:59" s="2" customFormat="1" ht="24" customHeight="1" x14ac:dyDescent="0.25">
      <c r="A18" s="75"/>
      <c r="B18" s="64"/>
      <c r="C18" s="58"/>
      <c r="D18" s="58"/>
      <c r="E18" s="27" t="s">
        <v>14</v>
      </c>
      <c r="F18" s="8"/>
      <c r="G18" s="8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13">
        <f t="shared" si="0"/>
        <v>0</v>
      </c>
      <c r="BF18" s="59"/>
      <c r="BG18" s="4"/>
    </row>
    <row r="19" spans="1:59" s="2" customFormat="1" ht="15.75" customHeight="1" x14ac:dyDescent="0.25">
      <c r="A19" s="74">
        <v>4</v>
      </c>
      <c r="B19" s="65" t="s">
        <v>162</v>
      </c>
      <c r="C19" s="57" t="s">
        <v>161</v>
      </c>
      <c r="D19" s="57" t="s">
        <v>157</v>
      </c>
      <c r="E19" s="12" t="s">
        <v>13</v>
      </c>
      <c r="F19" s="10"/>
      <c r="G19" s="10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6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3">
        <f t="shared" si="0"/>
        <v>0</v>
      </c>
      <c r="BF19" s="59" t="str">
        <f t="shared" ref="BF19" si="2">IFERROR((BE20/BE19),"")</f>
        <v/>
      </c>
      <c r="BG19" s="4"/>
    </row>
    <row r="20" spans="1:59" s="2" customFormat="1" ht="15.75" customHeight="1" x14ac:dyDescent="0.25">
      <c r="A20" s="75"/>
      <c r="B20" s="64"/>
      <c r="C20" s="58"/>
      <c r="D20" s="58"/>
      <c r="E20" s="27" t="s">
        <v>14</v>
      </c>
      <c r="F20" s="8"/>
      <c r="G20" s="8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13">
        <f t="shared" si="0"/>
        <v>0</v>
      </c>
      <c r="BF20" s="59"/>
      <c r="BG20" s="4"/>
    </row>
    <row r="21" spans="1:59" s="2" customFormat="1" ht="15.75" customHeight="1" x14ac:dyDescent="0.25">
      <c r="A21" s="74">
        <v>5</v>
      </c>
      <c r="B21" s="65" t="s">
        <v>159</v>
      </c>
      <c r="C21" s="57" t="s">
        <v>158</v>
      </c>
      <c r="D21" s="57" t="s">
        <v>157</v>
      </c>
      <c r="E21" s="12" t="s">
        <v>13</v>
      </c>
      <c r="F21" s="10"/>
      <c r="G21" s="10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3">
        <f t="shared" si="0"/>
        <v>0</v>
      </c>
      <c r="BF21" s="59" t="str">
        <f t="shared" ref="BF21" si="3">IFERROR((BE22/BE21),"")</f>
        <v/>
      </c>
      <c r="BG21" s="4"/>
    </row>
    <row r="22" spans="1:59" s="2" customFormat="1" ht="15.75" customHeight="1" x14ac:dyDescent="0.25">
      <c r="A22" s="75"/>
      <c r="B22" s="64"/>
      <c r="C22" s="58"/>
      <c r="D22" s="58"/>
      <c r="E22" s="27" t="s">
        <v>14</v>
      </c>
      <c r="F22" s="8"/>
      <c r="G22" s="8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13">
        <f t="shared" si="0"/>
        <v>0</v>
      </c>
      <c r="BF22" s="59"/>
      <c r="BG22" s="4"/>
    </row>
    <row r="23" spans="1:59" s="2" customFormat="1" ht="15.75" customHeight="1" x14ac:dyDescent="0.25">
      <c r="A23" s="74">
        <v>6</v>
      </c>
      <c r="B23" s="65" t="s">
        <v>169</v>
      </c>
      <c r="C23" s="57" t="s">
        <v>158</v>
      </c>
      <c r="D23" s="57" t="s">
        <v>157</v>
      </c>
      <c r="E23" s="12" t="s">
        <v>13</v>
      </c>
      <c r="F23" s="10"/>
      <c r="G23" s="10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3">
        <f t="shared" si="0"/>
        <v>0</v>
      </c>
      <c r="BF23" s="59" t="str">
        <f t="shared" ref="BF23" si="4">IFERROR((BE24/BE23),"")</f>
        <v/>
      </c>
      <c r="BG23" s="4"/>
    </row>
    <row r="24" spans="1:59" s="2" customFormat="1" ht="15.75" customHeight="1" x14ac:dyDescent="0.25">
      <c r="A24" s="75"/>
      <c r="B24" s="64"/>
      <c r="C24" s="58"/>
      <c r="D24" s="58"/>
      <c r="E24" s="27" t="s">
        <v>14</v>
      </c>
      <c r="F24" s="8"/>
      <c r="G24" s="8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13">
        <f t="shared" si="0"/>
        <v>0</v>
      </c>
      <c r="BF24" s="59"/>
      <c r="BG24" s="4"/>
    </row>
    <row r="25" spans="1:59" s="2" customFormat="1" ht="15.75" customHeight="1" x14ac:dyDescent="0.25">
      <c r="A25" s="74">
        <v>7</v>
      </c>
      <c r="B25" s="65" t="s">
        <v>172</v>
      </c>
      <c r="C25" s="57" t="s">
        <v>158</v>
      </c>
      <c r="D25" s="57" t="s">
        <v>157</v>
      </c>
      <c r="E25" s="12" t="s">
        <v>13</v>
      </c>
      <c r="F25" s="10"/>
      <c r="G25" s="10"/>
      <c r="H25" s="24"/>
      <c r="I25" s="24"/>
      <c r="J25" s="24"/>
      <c r="K25" s="24"/>
      <c r="L25" s="24"/>
      <c r="M25" s="24"/>
      <c r="N25" s="2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3">
        <f t="shared" si="0"/>
        <v>0</v>
      </c>
      <c r="BF25" s="59" t="str">
        <f t="shared" ref="BF25" si="5">IFERROR((BE26/BE25),"")</f>
        <v/>
      </c>
      <c r="BG25" s="4"/>
    </row>
    <row r="26" spans="1:59" s="2" customFormat="1" ht="21.75" customHeight="1" x14ac:dyDescent="0.25">
      <c r="A26" s="75"/>
      <c r="B26" s="64"/>
      <c r="C26" s="58"/>
      <c r="D26" s="58"/>
      <c r="E26" s="27" t="s">
        <v>14</v>
      </c>
      <c r="F26" s="8"/>
      <c r="G26" s="8"/>
      <c r="H26" s="25"/>
      <c r="I26" s="25"/>
      <c r="J26" s="25"/>
      <c r="K26" s="25"/>
      <c r="L26" s="25"/>
      <c r="M26" s="25"/>
      <c r="N26" s="26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13">
        <f t="shared" si="0"/>
        <v>0</v>
      </c>
      <c r="BF26" s="59"/>
      <c r="BG26" s="4"/>
    </row>
    <row r="27" spans="1:59" s="2" customFormat="1" ht="18" customHeight="1" x14ac:dyDescent="0.25">
      <c r="A27" s="77"/>
      <c r="B27" s="39" t="s">
        <v>206</v>
      </c>
      <c r="C27" s="57" t="s">
        <v>158</v>
      </c>
      <c r="D27" s="57" t="s">
        <v>205</v>
      </c>
      <c r="E27" s="12" t="s">
        <v>13</v>
      </c>
      <c r="F27" s="8"/>
      <c r="G27" s="8"/>
      <c r="H27" s="25"/>
      <c r="I27" s="25"/>
      <c r="J27" s="25"/>
      <c r="K27" s="25"/>
      <c r="L27" s="25"/>
      <c r="M27" s="25"/>
      <c r="N27" s="2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13">
        <f t="shared" si="0"/>
        <v>0</v>
      </c>
      <c r="BF27" s="59" t="str">
        <f t="shared" ref="BF27" si="6">IFERROR((BE28/BE27),"")</f>
        <v/>
      </c>
      <c r="BG27" s="4"/>
    </row>
    <row r="28" spans="1:59" s="2" customFormat="1" ht="18" customHeight="1" x14ac:dyDescent="0.25">
      <c r="A28" s="78"/>
      <c r="B28" s="79"/>
      <c r="C28" s="58"/>
      <c r="D28" s="58"/>
      <c r="E28" s="27" t="s">
        <v>14</v>
      </c>
      <c r="F28" s="8"/>
      <c r="G28" s="8"/>
      <c r="H28" s="25"/>
      <c r="I28" s="25"/>
      <c r="J28" s="25"/>
      <c r="K28" s="25"/>
      <c r="L28" s="25"/>
      <c r="M28" s="25"/>
      <c r="N28" s="26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13">
        <f t="shared" si="0"/>
        <v>0</v>
      </c>
      <c r="BF28" s="59"/>
      <c r="BG28" s="4"/>
    </row>
    <row r="29" spans="1:59" s="2" customFormat="1" ht="15.75" customHeight="1" x14ac:dyDescent="0.25">
      <c r="A29" s="74">
        <v>9</v>
      </c>
      <c r="B29" s="65" t="s">
        <v>186</v>
      </c>
      <c r="C29" s="57" t="s">
        <v>158</v>
      </c>
      <c r="D29" s="57" t="s">
        <v>157</v>
      </c>
      <c r="E29" s="12" t="s">
        <v>13</v>
      </c>
      <c r="F29" s="10"/>
      <c r="G29" s="10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3">
        <f t="shared" si="0"/>
        <v>0</v>
      </c>
      <c r="BF29" s="59" t="str">
        <f t="shared" ref="BF29" si="7">IFERROR((BE30/BE29),"")</f>
        <v/>
      </c>
      <c r="BG29" s="4"/>
    </row>
    <row r="30" spans="1:59" s="2" customFormat="1" ht="15.75" customHeight="1" x14ac:dyDescent="0.25">
      <c r="A30" s="75"/>
      <c r="B30" s="64"/>
      <c r="C30" s="58"/>
      <c r="D30" s="58"/>
      <c r="E30" s="27" t="s">
        <v>14</v>
      </c>
      <c r="F30" s="8"/>
      <c r="G30" s="8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13">
        <f t="shared" si="0"/>
        <v>0</v>
      </c>
      <c r="BF30" s="59"/>
      <c r="BG30" s="4"/>
    </row>
    <row r="31" spans="1:59" s="2" customFormat="1" ht="15.75" customHeight="1" x14ac:dyDescent="0.25">
      <c r="A31" s="74">
        <v>15</v>
      </c>
      <c r="B31" s="65" t="s">
        <v>173</v>
      </c>
      <c r="C31" s="57" t="s">
        <v>158</v>
      </c>
      <c r="D31" s="57" t="s">
        <v>157</v>
      </c>
      <c r="E31" s="12" t="s">
        <v>13</v>
      </c>
      <c r="F31" s="10"/>
      <c r="G31" s="10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3">
        <f t="shared" si="0"/>
        <v>0</v>
      </c>
      <c r="BF31" s="59" t="str">
        <f t="shared" ref="BF31" si="8">IFERROR((BE32/BE31),"")</f>
        <v/>
      </c>
      <c r="BG31" s="4"/>
    </row>
    <row r="32" spans="1:59" s="2" customFormat="1" ht="15.75" customHeight="1" x14ac:dyDescent="0.25">
      <c r="A32" s="75"/>
      <c r="B32" s="64"/>
      <c r="C32" s="58"/>
      <c r="D32" s="58"/>
      <c r="E32" s="27" t="s">
        <v>14</v>
      </c>
      <c r="F32" s="8"/>
      <c r="G32" s="8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13">
        <f t="shared" si="0"/>
        <v>0</v>
      </c>
      <c r="BF32" s="59"/>
      <c r="BG32" s="4"/>
    </row>
    <row r="33" spans="1:59" s="2" customFormat="1" ht="15.75" customHeight="1" x14ac:dyDescent="0.25">
      <c r="A33" s="74">
        <v>16</v>
      </c>
      <c r="B33" s="65" t="s">
        <v>187</v>
      </c>
      <c r="C33" s="57" t="s">
        <v>158</v>
      </c>
      <c r="D33" s="57" t="s">
        <v>157</v>
      </c>
      <c r="E33" s="12" t="s">
        <v>13</v>
      </c>
      <c r="F33" s="10"/>
      <c r="G33" s="10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3">
        <f t="shared" si="0"/>
        <v>0</v>
      </c>
      <c r="BF33" s="59" t="str">
        <f t="shared" ref="BF33" si="9">IFERROR((BE34/BE33),"")</f>
        <v/>
      </c>
      <c r="BG33" s="4"/>
    </row>
    <row r="34" spans="1:59" s="2" customFormat="1" ht="15.75" customHeight="1" x14ac:dyDescent="0.25">
      <c r="A34" s="75"/>
      <c r="B34" s="64"/>
      <c r="C34" s="58"/>
      <c r="D34" s="58"/>
      <c r="E34" s="27" t="s">
        <v>14</v>
      </c>
      <c r="F34" s="8"/>
      <c r="G34" s="8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13">
        <f t="shared" si="0"/>
        <v>0</v>
      </c>
      <c r="BF34" s="59"/>
      <c r="BG34" s="4"/>
    </row>
    <row r="35" spans="1:59" s="2" customFormat="1" ht="15.75" customHeight="1" x14ac:dyDescent="0.25">
      <c r="A35" s="74">
        <v>17</v>
      </c>
      <c r="B35" s="65" t="s">
        <v>174</v>
      </c>
      <c r="C35" s="57" t="s">
        <v>158</v>
      </c>
      <c r="D35" s="57" t="s">
        <v>157</v>
      </c>
      <c r="E35" s="12" t="s">
        <v>13</v>
      </c>
      <c r="F35" s="10"/>
      <c r="G35" s="10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3">
        <f t="shared" si="0"/>
        <v>0</v>
      </c>
      <c r="BF35" s="59" t="str">
        <f t="shared" ref="BF35" si="10">IFERROR((BE36/BE35),"")</f>
        <v/>
      </c>
      <c r="BG35" s="4"/>
    </row>
    <row r="36" spans="1:59" s="2" customFormat="1" ht="15.75" customHeight="1" x14ac:dyDescent="0.25">
      <c r="A36" s="75"/>
      <c r="B36" s="64"/>
      <c r="C36" s="58"/>
      <c r="D36" s="58"/>
      <c r="E36" s="27" t="s">
        <v>14</v>
      </c>
      <c r="F36" s="8"/>
      <c r="G36" s="8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13">
        <f t="shared" si="0"/>
        <v>0</v>
      </c>
      <c r="BF36" s="59"/>
      <c r="BG36" s="4"/>
    </row>
    <row r="37" spans="1:59" s="2" customFormat="1" ht="15.75" customHeight="1" x14ac:dyDescent="0.25">
      <c r="A37" s="74">
        <v>18</v>
      </c>
      <c r="B37" s="65" t="s">
        <v>190</v>
      </c>
      <c r="C37" s="57" t="s">
        <v>158</v>
      </c>
      <c r="D37" s="57" t="s">
        <v>157</v>
      </c>
      <c r="E37" s="12" t="s">
        <v>13</v>
      </c>
      <c r="F37" s="10"/>
      <c r="G37" s="10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3">
        <f t="shared" si="0"/>
        <v>0</v>
      </c>
      <c r="BF37" s="59" t="str">
        <f t="shared" ref="BF37" si="11">IFERROR((BE38/BE37),"")</f>
        <v/>
      </c>
      <c r="BG37" s="4"/>
    </row>
    <row r="38" spans="1:59" s="2" customFormat="1" ht="15.75" customHeight="1" x14ac:dyDescent="0.25">
      <c r="A38" s="75"/>
      <c r="B38" s="64"/>
      <c r="C38" s="58"/>
      <c r="D38" s="58"/>
      <c r="E38" s="27" t="s">
        <v>14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13">
        <f t="shared" si="0"/>
        <v>0</v>
      </c>
      <c r="BF38" s="59"/>
      <c r="BG38" s="4"/>
    </row>
    <row r="39" spans="1:59" s="2" customFormat="1" ht="15.75" customHeight="1" x14ac:dyDescent="0.25">
      <c r="A39" s="44">
        <v>19</v>
      </c>
      <c r="B39" s="39" t="s">
        <v>188</v>
      </c>
      <c r="C39" s="41" t="s">
        <v>158</v>
      </c>
      <c r="D39" s="41" t="s">
        <v>157</v>
      </c>
      <c r="E39" s="12" t="s">
        <v>13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3">
        <f t="shared" si="0"/>
        <v>0</v>
      </c>
      <c r="BF39" s="59" t="str">
        <f t="shared" ref="BF39" si="12">IFERROR((BE40/BE39),"")</f>
        <v/>
      </c>
      <c r="BG39" s="4"/>
    </row>
    <row r="40" spans="1:59" s="2" customFormat="1" ht="15.75" customHeight="1" x14ac:dyDescent="0.25">
      <c r="A40" s="45"/>
      <c r="B40" s="40"/>
      <c r="C40" s="43"/>
      <c r="D40" s="43"/>
      <c r="E40" s="27" t="s">
        <v>14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3">
        <f t="shared" si="0"/>
        <v>0</v>
      </c>
      <c r="BF40" s="59"/>
      <c r="BG40" s="4"/>
    </row>
    <row r="41" spans="1:59" s="2" customFormat="1" ht="15.75" customHeight="1" x14ac:dyDescent="0.25">
      <c r="A41" s="44">
        <v>20</v>
      </c>
      <c r="B41" s="39" t="s">
        <v>189</v>
      </c>
      <c r="C41" s="41" t="s">
        <v>158</v>
      </c>
      <c r="D41" s="41" t="s">
        <v>157</v>
      </c>
      <c r="E41" s="12" t="s">
        <v>13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3">
        <f t="shared" si="0"/>
        <v>0</v>
      </c>
      <c r="BF41" s="59" t="str">
        <f t="shared" ref="BF41" si="13">IFERROR((BE42/BE41),"")</f>
        <v/>
      </c>
      <c r="BG41" s="4"/>
    </row>
    <row r="42" spans="1:59" s="2" customFormat="1" ht="15.75" customHeight="1" x14ac:dyDescent="0.25">
      <c r="A42" s="45"/>
      <c r="B42" s="40"/>
      <c r="C42" s="43"/>
      <c r="D42" s="43"/>
      <c r="E42" s="32" t="s">
        <v>14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13">
        <f t="shared" si="0"/>
        <v>0</v>
      </c>
      <c r="BF42" s="59"/>
      <c r="BG42" s="4"/>
    </row>
    <row r="43" spans="1:59" s="36" customFormat="1" ht="15.75" customHeight="1" x14ac:dyDescent="0.25">
      <c r="A43" s="44">
        <v>21</v>
      </c>
      <c r="B43" s="39" t="s">
        <v>191</v>
      </c>
      <c r="C43" s="41" t="s">
        <v>158</v>
      </c>
      <c r="D43" s="41" t="s">
        <v>157</v>
      </c>
      <c r="E43" s="12" t="s">
        <v>13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3">
        <f t="shared" si="0"/>
        <v>0</v>
      </c>
      <c r="BF43" s="59" t="str">
        <f t="shared" ref="BF43" si="14">IFERROR((BE44/BE43),"")</f>
        <v/>
      </c>
      <c r="BG43" s="37"/>
    </row>
    <row r="44" spans="1:59" s="36" customFormat="1" ht="15.75" customHeight="1" x14ac:dyDescent="0.25">
      <c r="A44" s="45"/>
      <c r="B44" s="40"/>
      <c r="C44" s="43"/>
      <c r="D44" s="43"/>
      <c r="E44" s="32" t="s">
        <v>14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3">
        <f t="shared" si="0"/>
        <v>0</v>
      </c>
      <c r="BF44" s="59"/>
      <c r="BG44" s="37"/>
    </row>
    <row r="45" spans="1:59" s="36" customFormat="1" ht="15.75" customHeight="1" x14ac:dyDescent="0.25">
      <c r="A45" s="44">
        <v>22</v>
      </c>
      <c r="B45" s="39" t="s">
        <v>192</v>
      </c>
      <c r="C45" s="41" t="s">
        <v>158</v>
      </c>
      <c r="D45" s="41" t="s">
        <v>157</v>
      </c>
      <c r="E45" s="12" t="s">
        <v>13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3">
        <f t="shared" si="0"/>
        <v>0</v>
      </c>
      <c r="BF45" s="59" t="str">
        <f t="shared" ref="BF45" si="15">IFERROR((BE46/BE45),"")</f>
        <v/>
      </c>
      <c r="BG45" s="37"/>
    </row>
    <row r="46" spans="1:59" s="36" customFormat="1" ht="15.75" customHeight="1" x14ac:dyDescent="0.25">
      <c r="A46" s="45"/>
      <c r="B46" s="40"/>
      <c r="C46" s="43"/>
      <c r="D46" s="43"/>
      <c r="E46" s="32" t="s">
        <v>14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3">
        <f t="shared" si="0"/>
        <v>0</v>
      </c>
      <c r="BF46" s="59"/>
      <c r="BG46" s="37"/>
    </row>
    <row r="47" spans="1:59" s="36" customFormat="1" ht="15.75" customHeight="1" x14ac:dyDescent="0.25">
      <c r="A47" s="44">
        <v>23</v>
      </c>
      <c r="B47" s="39" t="s">
        <v>193</v>
      </c>
      <c r="C47" s="41" t="s">
        <v>158</v>
      </c>
      <c r="D47" s="41" t="s">
        <v>157</v>
      </c>
      <c r="E47" s="12" t="s">
        <v>13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3">
        <f t="shared" si="0"/>
        <v>0</v>
      </c>
      <c r="BF47" s="59" t="str">
        <f t="shared" ref="BF47" si="16">IFERROR((BE48/BE47),"")</f>
        <v/>
      </c>
      <c r="BG47" s="37"/>
    </row>
    <row r="48" spans="1:59" s="36" customFormat="1" ht="15.75" customHeight="1" x14ac:dyDescent="0.25">
      <c r="A48" s="45"/>
      <c r="B48" s="40"/>
      <c r="C48" s="43"/>
      <c r="D48" s="43"/>
      <c r="E48" s="32" t="s">
        <v>14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3">
        <f t="shared" si="0"/>
        <v>0</v>
      </c>
      <c r="BF48" s="59"/>
      <c r="BG48" s="37"/>
    </row>
    <row r="49" spans="1:59" s="36" customFormat="1" ht="15.75" customHeight="1" x14ac:dyDescent="0.25">
      <c r="A49" s="44">
        <v>24</v>
      </c>
      <c r="B49" s="39" t="s">
        <v>194</v>
      </c>
      <c r="C49" s="41" t="s">
        <v>158</v>
      </c>
      <c r="D49" s="41" t="s">
        <v>157</v>
      </c>
      <c r="E49" s="12" t="s">
        <v>13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3">
        <f t="shared" si="0"/>
        <v>0</v>
      </c>
      <c r="BF49" s="59" t="str">
        <f t="shared" ref="BF49" si="17">IFERROR((BE50/BE49),"")</f>
        <v/>
      </c>
      <c r="BG49" s="37"/>
    </row>
    <row r="50" spans="1:59" s="36" customFormat="1" ht="15.75" customHeight="1" x14ac:dyDescent="0.25">
      <c r="A50" s="45"/>
      <c r="B50" s="40"/>
      <c r="C50" s="43"/>
      <c r="D50" s="43"/>
      <c r="E50" s="32" t="s">
        <v>14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3">
        <f t="shared" si="0"/>
        <v>0</v>
      </c>
      <c r="BF50" s="59"/>
      <c r="BG50" s="37"/>
    </row>
    <row r="51" spans="1:59" s="36" customFormat="1" ht="15.75" customHeight="1" x14ac:dyDescent="0.25">
      <c r="A51" s="44">
        <v>25</v>
      </c>
      <c r="B51" s="39" t="s">
        <v>195</v>
      </c>
      <c r="C51" s="41" t="s">
        <v>158</v>
      </c>
      <c r="D51" s="41" t="s">
        <v>157</v>
      </c>
      <c r="E51" s="12" t="s">
        <v>13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3">
        <f t="shared" si="0"/>
        <v>0</v>
      </c>
      <c r="BF51" s="59" t="str">
        <f t="shared" ref="BF51" si="18">IFERROR((BE52/BE51),"")</f>
        <v/>
      </c>
      <c r="BG51" s="37"/>
    </row>
    <row r="52" spans="1:59" s="36" customFormat="1" ht="15.75" customHeight="1" x14ac:dyDescent="0.25">
      <c r="A52" s="45"/>
      <c r="B52" s="40"/>
      <c r="C52" s="43"/>
      <c r="D52" s="43"/>
      <c r="E52" s="32" t="s">
        <v>14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3">
        <f t="shared" si="0"/>
        <v>0</v>
      </c>
      <c r="BF52" s="59"/>
      <c r="BG52" s="37"/>
    </row>
    <row r="53" spans="1:59" s="36" customFormat="1" ht="15.75" customHeight="1" x14ac:dyDescent="0.25">
      <c r="A53" s="44">
        <v>26</v>
      </c>
      <c r="B53" s="39" t="s">
        <v>196</v>
      </c>
      <c r="C53" s="41"/>
      <c r="D53" s="41" t="s">
        <v>157</v>
      </c>
      <c r="E53" s="12" t="s">
        <v>13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3">
        <f t="shared" si="0"/>
        <v>0</v>
      </c>
      <c r="BF53" s="59" t="str">
        <f t="shared" ref="BF53" si="19">IFERROR((BE54/BE53),"")</f>
        <v/>
      </c>
      <c r="BG53" s="37"/>
    </row>
    <row r="54" spans="1:59" s="36" customFormat="1" ht="15.75" customHeight="1" x14ac:dyDescent="0.25">
      <c r="A54" s="45"/>
      <c r="B54" s="40"/>
      <c r="C54" s="43"/>
      <c r="D54" s="43"/>
      <c r="E54" s="32" t="s">
        <v>14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3">
        <f t="shared" si="0"/>
        <v>0</v>
      </c>
      <c r="BF54" s="59"/>
      <c r="BG54" s="37"/>
    </row>
    <row r="55" spans="1:59" s="2" customFormat="1" ht="18.75" customHeight="1" x14ac:dyDescent="0.25">
      <c r="A55" s="44">
        <v>27</v>
      </c>
      <c r="B55" s="39" t="s">
        <v>183</v>
      </c>
      <c r="C55" s="41" t="s">
        <v>158</v>
      </c>
      <c r="D55" s="41" t="s">
        <v>157</v>
      </c>
      <c r="E55" s="34" t="s">
        <v>13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13">
        <f t="shared" si="0"/>
        <v>0</v>
      </c>
      <c r="BF55" s="59" t="str">
        <f t="shared" ref="BF55" si="20">IFERROR((BE56/BE55),"")</f>
        <v/>
      </c>
      <c r="BG55" s="4"/>
    </row>
    <row r="56" spans="1:59" s="2" customFormat="1" ht="15.75" customHeight="1" x14ac:dyDescent="0.25">
      <c r="A56" s="45"/>
      <c r="B56" s="40"/>
      <c r="C56" s="43"/>
      <c r="D56" s="43"/>
      <c r="E56" s="27" t="s">
        <v>14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13">
        <f t="shared" si="0"/>
        <v>0</v>
      </c>
      <c r="BF56" s="59"/>
      <c r="BG56" s="4"/>
    </row>
    <row r="57" spans="1:59" s="2" customFormat="1" ht="15.75" hidden="1" customHeight="1" x14ac:dyDescent="0.25">
      <c r="A57" s="44">
        <v>28</v>
      </c>
      <c r="B57" s="65"/>
      <c r="C57" s="57"/>
      <c r="D57" s="41" t="s">
        <v>157</v>
      </c>
      <c r="E57" s="34" t="s">
        <v>13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3">
        <f t="shared" si="0"/>
        <v>0</v>
      </c>
      <c r="BF57" s="59" t="str">
        <f t="shared" ref="BF57" si="21">IFERROR((BE58/BE57),"")</f>
        <v/>
      </c>
      <c r="BG57" s="4"/>
    </row>
    <row r="58" spans="1:59" s="2" customFormat="1" ht="15.75" hidden="1" customHeight="1" x14ac:dyDescent="0.25">
      <c r="A58" s="45"/>
      <c r="B58" s="64"/>
      <c r="C58" s="58"/>
      <c r="D58" s="43"/>
      <c r="E58" s="27" t="s">
        <v>14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13">
        <f t="shared" si="0"/>
        <v>0</v>
      </c>
      <c r="BF58" s="59"/>
      <c r="BG58" s="4"/>
    </row>
    <row r="59" spans="1:59" s="2" customFormat="1" ht="15.75" hidden="1" customHeight="1" x14ac:dyDescent="0.25">
      <c r="A59" s="44">
        <v>29</v>
      </c>
      <c r="B59" s="65"/>
      <c r="C59" s="57"/>
      <c r="D59" s="41" t="s">
        <v>157</v>
      </c>
      <c r="E59" s="34" t="s">
        <v>13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3">
        <f t="shared" si="0"/>
        <v>0</v>
      </c>
      <c r="BF59" s="59" t="str">
        <f t="shared" ref="BF59" si="22">IFERROR((BE60/BE59),"")</f>
        <v/>
      </c>
      <c r="BG59" s="4"/>
    </row>
    <row r="60" spans="1:59" s="2" customFormat="1" ht="15.75" hidden="1" customHeight="1" x14ac:dyDescent="0.25">
      <c r="A60" s="45"/>
      <c r="B60" s="64"/>
      <c r="C60" s="58"/>
      <c r="D60" s="43"/>
      <c r="E60" s="27" t="s">
        <v>14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13">
        <f t="shared" si="0"/>
        <v>0</v>
      </c>
      <c r="BF60" s="59"/>
      <c r="BG60" s="4"/>
    </row>
    <row r="61" spans="1:59" s="2" customFormat="1" ht="20.25" hidden="1" customHeight="1" x14ac:dyDescent="0.25">
      <c r="A61" s="44">
        <v>30</v>
      </c>
      <c r="B61" s="65"/>
      <c r="C61" s="57"/>
      <c r="D61" s="41" t="s">
        <v>157</v>
      </c>
      <c r="E61" s="34" t="s">
        <v>13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3">
        <f t="shared" si="0"/>
        <v>0</v>
      </c>
      <c r="BF61" s="59" t="str">
        <f t="shared" ref="BF61" si="23">IFERROR((BE62/BE61),"")</f>
        <v/>
      </c>
      <c r="BG61" s="4"/>
    </row>
    <row r="62" spans="1:59" s="2" customFormat="1" ht="20.25" hidden="1" customHeight="1" x14ac:dyDescent="0.25">
      <c r="A62" s="45"/>
      <c r="B62" s="64"/>
      <c r="C62" s="58"/>
      <c r="D62" s="43"/>
      <c r="E62" s="27" t="s">
        <v>14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13">
        <f t="shared" si="0"/>
        <v>0</v>
      </c>
      <c r="BF62" s="59"/>
      <c r="BG62" s="4"/>
    </row>
    <row r="63" spans="1:59" s="2" customFormat="1" ht="13.5" hidden="1" customHeight="1" x14ac:dyDescent="0.25">
      <c r="A63" s="44">
        <v>31</v>
      </c>
      <c r="B63" s="65"/>
      <c r="C63" s="57"/>
      <c r="D63" s="41" t="s">
        <v>157</v>
      </c>
      <c r="E63" s="34" t="s">
        <v>13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3">
        <f t="shared" si="0"/>
        <v>0</v>
      </c>
      <c r="BF63" s="59" t="str">
        <f t="shared" ref="BF63" si="24">IFERROR((BE64/BE63),"")</f>
        <v/>
      </c>
      <c r="BG63" s="4"/>
    </row>
    <row r="64" spans="1:59" s="2" customFormat="1" ht="13.5" hidden="1" customHeight="1" x14ac:dyDescent="0.25">
      <c r="A64" s="45"/>
      <c r="B64" s="64"/>
      <c r="C64" s="58"/>
      <c r="D64" s="43"/>
      <c r="E64" s="27" t="s">
        <v>14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13">
        <f t="shared" si="0"/>
        <v>0</v>
      </c>
      <c r="BF64" s="59"/>
      <c r="BG64" s="4"/>
    </row>
    <row r="65" spans="1:59" s="2" customFormat="1" ht="13.5" hidden="1" customHeight="1" x14ac:dyDescent="0.25">
      <c r="A65" s="44">
        <v>32</v>
      </c>
      <c r="B65" s="65"/>
      <c r="C65" s="57"/>
      <c r="D65" s="41" t="s">
        <v>157</v>
      </c>
      <c r="E65" s="34" t="s">
        <v>13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3">
        <f t="shared" si="0"/>
        <v>0</v>
      </c>
      <c r="BF65" s="59" t="str">
        <f t="shared" ref="BF65" si="25">IFERROR((BE66/BE65),"")</f>
        <v/>
      </c>
      <c r="BG65" s="4"/>
    </row>
    <row r="66" spans="1:59" s="2" customFormat="1" ht="13.5" hidden="1" customHeight="1" x14ac:dyDescent="0.25">
      <c r="A66" s="45"/>
      <c r="B66" s="64"/>
      <c r="C66" s="58"/>
      <c r="D66" s="43"/>
      <c r="E66" s="27" t="s">
        <v>14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13">
        <f t="shared" si="0"/>
        <v>0</v>
      </c>
      <c r="BF66" s="59"/>
      <c r="BG66" s="4"/>
    </row>
    <row r="67" spans="1:59" s="2" customFormat="1" ht="13.5" hidden="1" customHeight="1" x14ac:dyDescent="0.25">
      <c r="A67" s="44">
        <v>33</v>
      </c>
      <c r="B67" s="65"/>
      <c r="C67" s="57"/>
      <c r="D67" s="41" t="s">
        <v>157</v>
      </c>
      <c r="E67" s="34" t="s">
        <v>13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3">
        <f t="shared" si="0"/>
        <v>0</v>
      </c>
      <c r="BF67" s="59" t="str">
        <f t="shared" ref="BF67" si="26">IFERROR((BE68/BE67),"")</f>
        <v/>
      </c>
      <c r="BG67" s="4"/>
    </row>
    <row r="68" spans="1:59" s="2" customFormat="1" ht="13.5" hidden="1" customHeight="1" x14ac:dyDescent="0.25">
      <c r="A68" s="45"/>
      <c r="B68" s="64"/>
      <c r="C68" s="58"/>
      <c r="D68" s="43"/>
      <c r="E68" s="27" t="s">
        <v>14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13">
        <f t="shared" si="0"/>
        <v>0</v>
      </c>
      <c r="BF68" s="59"/>
      <c r="BG68" s="4"/>
    </row>
    <row r="69" spans="1:59" s="2" customFormat="1" ht="20.25" hidden="1" customHeight="1" x14ac:dyDescent="0.25">
      <c r="A69" s="44">
        <v>34</v>
      </c>
      <c r="B69" s="65"/>
      <c r="C69" s="57"/>
      <c r="D69" s="41" t="s">
        <v>157</v>
      </c>
      <c r="E69" s="34" t="s">
        <v>13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3">
        <f t="shared" si="0"/>
        <v>0</v>
      </c>
      <c r="BF69" s="59" t="str">
        <f t="shared" ref="BF69" si="27">IFERROR((BE70/BE69),"")</f>
        <v/>
      </c>
      <c r="BG69" s="4"/>
    </row>
    <row r="70" spans="1:59" s="2" customFormat="1" ht="20.25" hidden="1" customHeight="1" x14ac:dyDescent="0.25">
      <c r="A70" s="45"/>
      <c r="B70" s="64"/>
      <c r="C70" s="58"/>
      <c r="D70" s="43"/>
      <c r="E70" s="27" t="s">
        <v>14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13">
        <f t="shared" si="0"/>
        <v>0</v>
      </c>
      <c r="BF70" s="59"/>
      <c r="BG70" s="4"/>
    </row>
    <row r="71" spans="1:59" s="2" customFormat="1" ht="13.5" hidden="1" customHeight="1" x14ac:dyDescent="0.25">
      <c r="A71" s="44">
        <v>35</v>
      </c>
      <c r="B71" s="65"/>
      <c r="C71" s="57"/>
      <c r="D71" s="41" t="s">
        <v>157</v>
      </c>
      <c r="E71" s="34" t="s">
        <v>13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3">
        <f t="shared" si="0"/>
        <v>0</v>
      </c>
      <c r="BF71" s="59" t="str">
        <f t="shared" ref="BF71" si="28">IFERROR((BE72/BE71),"")</f>
        <v/>
      </c>
      <c r="BG71" s="4"/>
    </row>
    <row r="72" spans="1:59" s="2" customFormat="1" ht="13.5" hidden="1" customHeight="1" x14ac:dyDescent="0.25">
      <c r="A72" s="45"/>
      <c r="B72" s="64"/>
      <c r="C72" s="58"/>
      <c r="D72" s="43"/>
      <c r="E72" s="27" t="s">
        <v>14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13">
        <f t="shared" si="0"/>
        <v>0</v>
      </c>
      <c r="BF72" s="59"/>
      <c r="BG72" s="4"/>
    </row>
    <row r="73" spans="1:59" s="2" customFormat="1" ht="13.5" hidden="1" customHeight="1" x14ac:dyDescent="0.25">
      <c r="A73" s="44">
        <v>36</v>
      </c>
      <c r="B73" s="65"/>
      <c r="C73" s="57"/>
      <c r="D73" s="41" t="s">
        <v>157</v>
      </c>
      <c r="E73" s="34" t="s">
        <v>13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3">
        <f t="shared" si="0"/>
        <v>0</v>
      </c>
      <c r="BF73" s="59" t="str">
        <f t="shared" ref="BF73" si="29">IFERROR((BE74/BE73),"")</f>
        <v/>
      </c>
      <c r="BG73" s="4"/>
    </row>
    <row r="74" spans="1:59" s="2" customFormat="1" ht="13.5" hidden="1" customHeight="1" x14ac:dyDescent="0.25">
      <c r="A74" s="45"/>
      <c r="B74" s="65"/>
      <c r="C74" s="58"/>
      <c r="D74" s="43"/>
      <c r="E74" s="27" t="s">
        <v>14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13">
        <f t="shared" si="0"/>
        <v>0</v>
      </c>
      <c r="BF74" s="59"/>
      <c r="BG74" s="4"/>
    </row>
    <row r="75" spans="1:59" s="2" customFormat="1" ht="13.5" hidden="1" customHeight="1" x14ac:dyDescent="0.25">
      <c r="A75" s="44">
        <v>37</v>
      </c>
      <c r="B75" s="65"/>
      <c r="C75" s="57"/>
      <c r="D75" s="41" t="s">
        <v>157</v>
      </c>
      <c r="E75" s="34" t="s">
        <v>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3">
        <f t="shared" si="0"/>
        <v>0</v>
      </c>
      <c r="BF75" s="59" t="str">
        <f t="shared" ref="BF75" si="30">IFERROR((BE76/BE75),"")</f>
        <v/>
      </c>
      <c r="BG75" s="4"/>
    </row>
    <row r="76" spans="1:59" s="2" customFormat="1" ht="13.5" hidden="1" customHeight="1" x14ac:dyDescent="0.25">
      <c r="A76" s="45"/>
      <c r="B76" s="64"/>
      <c r="C76" s="58"/>
      <c r="D76" s="43"/>
      <c r="E76" s="27" t="s">
        <v>14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13">
        <f t="shared" si="0"/>
        <v>0</v>
      </c>
      <c r="BF76" s="59"/>
      <c r="BG76" s="4"/>
    </row>
    <row r="77" spans="1:59" s="2" customFormat="1" ht="13.5" hidden="1" customHeight="1" x14ac:dyDescent="0.25">
      <c r="A77" s="44">
        <v>38</v>
      </c>
      <c r="B77" s="65"/>
      <c r="C77" s="57"/>
      <c r="D77" s="41" t="s">
        <v>157</v>
      </c>
      <c r="E77" s="34" t="s">
        <v>13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3">
        <f t="shared" si="0"/>
        <v>0</v>
      </c>
      <c r="BF77" s="59" t="str">
        <f t="shared" ref="BF77" si="31">IFERROR((BE78/BE77),"")</f>
        <v/>
      </c>
      <c r="BG77" s="4"/>
    </row>
    <row r="78" spans="1:59" s="2" customFormat="1" ht="13.5" hidden="1" customHeight="1" x14ac:dyDescent="0.25">
      <c r="A78" s="45"/>
      <c r="B78" s="64"/>
      <c r="C78" s="58"/>
      <c r="D78" s="43"/>
      <c r="E78" s="27" t="s">
        <v>14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13">
        <f t="shared" si="0"/>
        <v>0</v>
      </c>
      <c r="BF78" s="59"/>
      <c r="BG78" s="4"/>
    </row>
    <row r="79" spans="1:59" s="2" customFormat="1" ht="13.5" hidden="1" customHeight="1" x14ac:dyDescent="0.25">
      <c r="A79" s="44">
        <v>39</v>
      </c>
      <c r="B79" s="65"/>
      <c r="C79" s="57"/>
      <c r="D79" s="41" t="s">
        <v>157</v>
      </c>
      <c r="E79" s="34" t="s">
        <v>13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3">
        <f t="shared" ref="BE79:BE94" si="32">SUM(F79:BD79)</f>
        <v>0</v>
      </c>
      <c r="BF79" s="59" t="str">
        <f t="shared" ref="BF79" si="33">IFERROR((BE80/BE79),"")</f>
        <v/>
      </c>
      <c r="BG79" s="4"/>
    </row>
    <row r="80" spans="1:59" s="2" customFormat="1" ht="13.5" hidden="1" customHeight="1" x14ac:dyDescent="0.25">
      <c r="A80" s="45"/>
      <c r="B80" s="64"/>
      <c r="C80" s="58"/>
      <c r="D80" s="43"/>
      <c r="E80" s="27" t="s">
        <v>14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13">
        <f t="shared" si="32"/>
        <v>0</v>
      </c>
      <c r="BF80" s="59"/>
      <c r="BG80" s="4"/>
    </row>
    <row r="81" spans="1:59" s="2" customFormat="1" ht="12.75" hidden="1" customHeight="1" x14ac:dyDescent="0.25">
      <c r="A81" s="44">
        <v>40</v>
      </c>
      <c r="B81" s="65"/>
      <c r="C81" s="57"/>
      <c r="D81" s="41" t="s">
        <v>157</v>
      </c>
      <c r="E81" s="34" t="s">
        <v>13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3">
        <f t="shared" si="32"/>
        <v>0</v>
      </c>
      <c r="BF81" s="59" t="str">
        <f t="shared" ref="BF81" si="34">IFERROR((BE82/BE81),"")</f>
        <v/>
      </c>
      <c r="BG81" s="4"/>
    </row>
    <row r="82" spans="1:59" s="2" customFormat="1" ht="14.25" hidden="1" customHeight="1" x14ac:dyDescent="0.25">
      <c r="A82" s="45"/>
      <c r="B82" s="65"/>
      <c r="C82" s="58"/>
      <c r="D82" s="43"/>
      <c r="E82" s="27" t="s">
        <v>14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13">
        <f t="shared" si="32"/>
        <v>0</v>
      </c>
      <c r="BF82" s="59"/>
      <c r="BG82" s="4"/>
    </row>
    <row r="83" spans="1:59" s="2" customFormat="1" ht="14.25" hidden="1" customHeight="1" x14ac:dyDescent="0.25">
      <c r="A83" s="44">
        <v>41</v>
      </c>
      <c r="B83" s="65"/>
      <c r="C83" s="57"/>
      <c r="D83" s="41" t="s">
        <v>157</v>
      </c>
      <c r="E83" s="34" t="s">
        <v>13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3">
        <f t="shared" si="32"/>
        <v>0</v>
      </c>
      <c r="BF83" s="59" t="str">
        <f t="shared" ref="BF83" si="35">IFERROR((BE84/BE83),"")</f>
        <v/>
      </c>
      <c r="BG83" s="4"/>
    </row>
    <row r="84" spans="1:59" s="2" customFormat="1" ht="14.25" hidden="1" customHeight="1" x14ac:dyDescent="0.25">
      <c r="A84" s="45"/>
      <c r="B84" s="65"/>
      <c r="C84" s="58"/>
      <c r="D84" s="43"/>
      <c r="E84" s="27" t="s">
        <v>14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13">
        <f t="shared" si="32"/>
        <v>0</v>
      </c>
      <c r="BF84" s="59"/>
      <c r="BG84" s="4"/>
    </row>
    <row r="85" spans="1:59" s="2" customFormat="1" ht="14.25" customHeight="1" x14ac:dyDescent="0.25">
      <c r="A85" s="44">
        <v>42</v>
      </c>
      <c r="B85" s="39" t="s">
        <v>199</v>
      </c>
      <c r="C85" s="41" t="s">
        <v>161</v>
      </c>
      <c r="D85" s="41" t="s">
        <v>201</v>
      </c>
      <c r="E85" s="34" t="s">
        <v>13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13">
        <f t="shared" si="32"/>
        <v>0</v>
      </c>
      <c r="BF85" s="59" t="str">
        <f t="shared" ref="BF85" si="36">IFERROR((BE86/BE85),"")</f>
        <v/>
      </c>
      <c r="BG85" s="4"/>
    </row>
    <row r="86" spans="1:59" s="2" customFormat="1" ht="14.25" customHeight="1" x14ac:dyDescent="0.25">
      <c r="A86" s="45"/>
      <c r="B86" s="40"/>
      <c r="C86" s="42"/>
      <c r="D86" s="43"/>
      <c r="E86" s="27" t="s">
        <v>14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13">
        <f t="shared" si="32"/>
        <v>0</v>
      </c>
      <c r="BF86" s="59"/>
      <c r="BG86" s="4"/>
    </row>
    <row r="87" spans="1:59" s="2" customFormat="1" ht="14.25" customHeight="1" x14ac:dyDescent="0.25">
      <c r="A87" s="44">
        <v>43</v>
      </c>
      <c r="B87" s="39" t="s">
        <v>202</v>
      </c>
      <c r="C87" s="41" t="s">
        <v>158</v>
      </c>
      <c r="D87" s="41" t="s">
        <v>201</v>
      </c>
      <c r="E87" s="34" t="s">
        <v>13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13">
        <f t="shared" si="32"/>
        <v>0</v>
      </c>
      <c r="BF87" s="59" t="str">
        <f t="shared" ref="BF87" si="37">IFERROR((BE88/BE87),"")</f>
        <v/>
      </c>
      <c r="BG87" s="4"/>
    </row>
    <row r="88" spans="1:59" s="2" customFormat="1" ht="14.25" customHeight="1" x14ac:dyDescent="0.25">
      <c r="A88" s="45"/>
      <c r="B88" s="40"/>
      <c r="C88" s="42"/>
      <c r="D88" s="43"/>
      <c r="E88" s="27" t="s">
        <v>14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13">
        <f t="shared" si="32"/>
        <v>0</v>
      </c>
      <c r="BF88" s="59"/>
      <c r="BG88" s="4"/>
    </row>
    <row r="89" spans="1:59" s="2" customFormat="1" ht="14.25" customHeight="1" x14ac:dyDescent="0.25">
      <c r="A89" s="44">
        <v>44</v>
      </c>
      <c r="B89" s="39" t="s">
        <v>203</v>
      </c>
      <c r="C89" s="41" t="s">
        <v>158</v>
      </c>
      <c r="D89" s="41" t="s">
        <v>201</v>
      </c>
      <c r="E89" s="34" t="s">
        <v>13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13">
        <f t="shared" si="32"/>
        <v>0</v>
      </c>
      <c r="BF89" s="59" t="str">
        <f t="shared" ref="BF89" si="38">IFERROR((BE90/BE89),"")</f>
        <v/>
      </c>
      <c r="BG89" s="4"/>
    </row>
    <row r="90" spans="1:59" s="2" customFormat="1" ht="14.25" customHeight="1" x14ac:dyDescent="0.25">
      <c r="A90" s="45"/>
      <c r="B90" s="40"/>
      <c r="C90" s="42"/>
      <c r="D90" s="43"/>
      <c r="E90" s="27" t="s">
        <v>14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13">
        <f t="shared" si="32"/>
        <v>0</v>
      </c>
      <c r="BF90" s="59"/>
      <c r="BG90" s="4"/>
    </row>
    <row r="91" spans="1:59" s="2" customFormat="1" ht="14.25" customHeight="1" x14ac:dyDescent="0.25">
      <c r="A91" s="44">
        <v>42</v>
      </c>
      <c r="B91" s="39" t="s">
        <v>200</v>
      </c>
      <c r="C91" s="41" t="s">
        <v>158</v>
      </c>
      <c r="D91" s="41" t="s">
        <v>157</v>
      </c>
      <c r="E91" s="34" t="s">
        <v>13</v>
      </c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13">
        <f t="shared" si="32"/>
        <v>0</v>
      </c>
      <c r="BF91" s="59" t="str">
        <f t="shared" ref="BF91" si="39">IFERROR((BE92/BE91),"")</f>
        <v/>
      </c>
      <c r="BG91" s="4"/>
    </row>
    <row r="92" spans="1:59" s="2" customFormat="1" ht="14.25" customHeight="1" x14ac:dyDescent="0.25">
      <c r="A92" s="45"/>
      <c r="B92" s="40"/>
      <c r="C92" s="42"/>
      <c r="D92" s="43"/>
      <c r="E92" s="27" t="s">
        <v>14</v>
      </c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13">
        <f t="shared" si="32"/>
        <v>0</v>
      </c>
      <c r="BF92" s="59"/>
      <c r="BG92" s="4"/>
    </row>
    <row r="93" spans="1:59" s="2" customFormat="1" ht="18.75" customHeight="1" x14ac:dyDescent="0.25">
      <c r="A93" s="44">
        <v>27</v>
      </c>
      <c r="B93" s="39" t="s">
        <v>197</v>
      </c>
      <c r="C93" s="41" t="s">
        <v>158</v>
      </c>
      <c r="D93" s="41" t="s">
        <v>157</v>
      </c>
      <c r="E93" s="34" t="s">
        <v>13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13">
        <f t="shared" si="32"/>
        <v>0</v>
      </c>
      <c r="BF93" s="59" t="str">
        <f t="shared" ref="BF93" si="40">IFERROR((BE94/BE93),"")</f>
        <v/>
      </c>
      <c r="BG93" s="4"/>
    </row>
    <row r="94" spans="1:59" s="2" customFormat="1" ht="15.75" customHeight="1" x14ac:dyDescent="0.25">
      <c r="A94" s="45"/>
      <c r="B94" s="40"/>
      <c r="C94" s="43"/>
      <c r="D94" s="43"/>
      <c r="E94" s="27" t="s">
        <v>14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13">
        <f t="shared" si="32"/>
        <v>0</v>
      </c>
      <c r="BF94" s="59"/>
      <c r="BG94" s="4"/>
    </row>
    <row r="95" spans="1:59" s="4" customFormat="1" ht="14.25" customHeight="1" x14ac:dyDescent="0.2">
      <c r="A95" s="76" t="s">
        <v>142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</row>
    <row r="96" spans="1:59" s="2" customFormat="1" x14ac:dyDescent="0.25">
      <c r="A96" s="74">
        <v>38</v>
      </c>
      <c r="B96" s="65" t="s">
        <v>175</v>
      </c>
      <c r="C96" s="57" t="s">
        <v>158</v>
      </c>
      <c r="D96" s="57" t="s">
        <v>157</v>
      </c>
      <c r="E96" s="12" t="s">
        <v>13</v>
      </c>
      <c r="F96" s="10"/>
      <c r="G96" s="10"/>
      <c r="H96" s="10"/>
      <c r="I96" s="10"/>
      <c r="J96" s="10"/>
      <c r="K96" s="24"/>
      <c r="L96" s="24"/>
      <c r="M96" s="24"/>
      <c r="N96" s="24"/>
      <c r="O96" s="24"/>
      <c r="P96" s="24"/>
      <c r="Q96" s="24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3">
        <f t="shared" ref="BE96:BE101" si="41">SUM(F96:BD96)</f>
        <v>0</v>
      </c>
      <c r="BF96" s="59" t="str">
        <f>IFERROR((BE97/BE96),"")</f>
        <v/>
      </c>
      <c r="BG96" s="4"/>
    </row>
    <row r="97" spans="1:59" s="2" customFormat="1" x14ac:dyDescent="0.25">
      <c r="A97" s="75"/>
      <c r="B97" s="64"/>
      <c r="C97" s="58"/>
      <c r="D97" s="58"/>
      <c r="E97" s="27" t="s">
        <v>14</v>
      </c>
      <c r="F97" s="8"/>
      <c r="G97" s="8"/>
      <c r="H97" s="8"/>
      <c r="I97" s="8"/>
      <c r="J97" s="8"/>
      <c r="K97" s="25"/>
      <c r="L97" s="25"/>
      <c r="M97" s="25"/>
      <c r="N97" s="25"/>
      <c r="O97" s="25"/>
      <c r="P97" s="25"/>
      <c r="Q97" s="2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13">
        <f t="shared" si="41"/>
        <v>0</v>
      </c>
      <c r="BF97" s="59"/>
      <c r="BG97" s="4"/>
    </row>
    <row r="98" spans="1:59" s="2" customFormat="1" ht="13.5" customHeight="1" x14ac:dyDescent="0.25">
      <c r="A98" s="75">
        <v>39</v>
      </c>
      <c r="B98" s="65" t="s">
        <v>164</v>
      </c>
      <c r="C98" s="57" t="s">
        <v>160</v>
      </c>
      <c r="D98" s="57" t="s">
        <v>157</v>
      </c>
      <c r="E98" s="12" t="s">
        <v>13</v>
      </c>
      <c r="F98" s="8"/>
      <c r="G98" s="8"/>
      <c r="H98" s="8"/>
      <c r="I98" s="8"/>
      <c r="J98" s="10"/>
      <c r="K98" s="24"/>
      <c r="L98" s="24"/>
      <c r="M98" s="24"/>
      <c r="N98" s="24"/>
      <c r="O98" s="24"/>
      <c r="P98" s="24"/>
      <c r="Q98" s="24"/>
      <c r="R98" s="10"/>
      <c r="S98" s="10"/>
      <c r="T98" s="10"/>
      <c r="U98" s="10"/>
      <c r="V98" s="10"/>
      <c r="W98" s="10"/>
      <c r="X98" s="10"/>
      <c r="Y98" s="10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13">
        <f t="shared" si="41"/>
        <v>0</v>
      </c>
      <c r="BF98" s="59" t="str">
        <f t="shared" ref="BF98" si="42">IFERROR((BE99/BE98),"")</f>
        <v/>
      </c>
      <c r="BG98" s="4"/>
    </row>
    <row r="99" spans="1:59" s="2" customFormat="1" x14ac:dyDescent="0.25">
      <c r="A99" s="75"/>
      <c r="B99" s="64"/>
      <c r="C99" s="58"/>
      <c r="D99" s="58"/>
      <c r="E99" s="27" t="s">
        <v>14</v>
      </c>
      <c r="F99" s="8"/>
      <c r="G99" s="8"/>
      <c r="H99" s="8"/>
      <c r="I99" s="8"/>
      <c r="J99" s="8"/>
      <c r="K99" s="25"/>
      <c r="L99" s="25"/>
      <c r="M99" s="25"/>
      <c r="N99" s="25"/>
      <c r="O99" s="25"/>
      <c r="P99" s="25"/>
      <c r="Q99" s="2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13">
        <f t="shared" si="41"/>
        <v>0</v>
      </c>
      <c r="BF99" s="59"/>
      <c r="BG99" s="4"/>
    </row>
    <row r="100" spans="1:59" s="2" customFormat="1" ht="18" customHeight="1" x14ac:dyDescent="0.25">
      <c r="A100" s="74">
        <v>41</v>
      </c>
      <c r="B100" s="65" t="s">
        <v>143</v>
      </c>
      <c r="C100" s="57" t="s">
        <v>158</v>
      </c>
      <c r="D100" s="57" t="s">
        <v>157</v>
      </c>
      <c r="E100" s="12" t="s">
        <v>13</v>
      </c>
      <c r="F100" s="10"/>
      <c r="G100" s="10"/>
      <c r="H100" s="10"/>
      <c r="I100" s="10"/>
      <c r="J100" s="10"/>
      <c r="K100" s="24"/>
      <c r="L100" s="24"/>
      <c r="M100" s="24"/>
      <c r="N100" s="24"/>
      <c r="O100" s="24"/>
      <c r="P100" s="24"/>
      <c r="Q100" s="24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3">
        <f t="shared" si="41"/>
        <v>0</v>
      </c>
      <c r="BF100" s="59" t="str">
        <f t="shared" ref="BF100" si="43">IFERROR((BE101/BE100),"")</f>
        <v/>
      </c>
      <c r="BG100" s="4"/>
    </row>
    <row r="101" spans="1:59" s="2" customFormat="1" x14ac:dyDescent="0.25">
      <c r="A101" s="75"/>
      <c r="B101" s="64"/>
      <c r="C101" s="58"/>
      <c r="D101" s="58"/>
      <c r="E101" s="28" t="s">
        <v>14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13">
        <f t="shared" si="41"/>
        <v>0</v>
      </c>
      <c r="BF101" s="59"/>
      <c r="BG101" s="4"/>
    </row>
    <row r="102" spans="1:59" s="4" customFormat="1" ht="14.25" customHeight="1" x14ac:dyDescent="0.2">
      <c r="A102" s="76" t="s">
        <v>165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</row>
    <row r="103" spans="1:59" s="2" customFormat="1" x14ac:dyDescent="0.25">
      <c r="A103" s="74">
        <v>38</v>
      </c>
      <c r="B103" s="65" t="s">
        <v>176</v>
      </c>
      <c r="C103" s="57" t="s">
        <v>158</v>
      </c>
      <c r="D103" s="57" t="s">
        <v>157</v>
      </c>
      <c r="E103" s="12" t="s">
        <v>13</v>
      </c>
      <c r="F103" s="10"/>
      <c r="G103" s="10"/>
      <c r="H103" s="10"/>
      <c r="I103" s="10"/>
      <c r="J103" s="10"/>
      <c r="K103" s="10"/>
      <c r="L103" s="10"/>
      <c r="M103" s="10"/>
      <c r="N103" s="24"/>
      <c r="O103" s="24"/>
      <c r="P103" s="24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3">
        <f t="shared" ref="BE103:BE110" si="44">SUM(F103:BD103)</f>
        <v>0</v>
      </c>
      <c r="BF103" s="59" t="str">
        <f>IFERROR((BE104/BE103),"")</f>
        <v/>
      </c>
      <c r="BG103" s="4"/>
    </row>
    <row r="104" spans="1:59" s="2" customFormat="1" x14ac:dyDescent="0.25">
      <c r="A104" s="75"/>
      <c r="B104" s="64"/>
      <c r="C104" s="58"/>
      <c r="D104" s="58"/>
      <c r="E104" s="27" t="s">
        <v>14</v>
      </c>
      <c r="F104" s="8"/>
      <c r="G104" s="8"/>
      <c r="H104" s="8"/>
      <c r="I104" s="8"/>
      <c r="J104" s="8"/>
      <c r="K104" s="8"/>
      <c r="L104" s="8"/>
      <c r="M104" s="8"/>
      <c r="N104" s="25"/>
      <c r="O104" s="25"/>
      <c r="P104" s="25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13">
        <f t="shared" si="44"/>
        <v>0</v>
      </c>
      <c r="BF104" s="59"/>
      <c r="BG104" s="4"/>
    </row>
    <row r="105" spans="1:59" s="2" customFormat="1" ht="13.5" customHeight="1" x14ac:dyDescent="0.25">
      <c r="A105" s="75">
        <v>39</v>
      </c>
      <c r="B105" s="65" t="s">
        <v>179</v>
      </c>
      <c r="C105" s="57" t="s">
        <v>160</v>
      </c>
      <c r="D105" s="57" t="s">
        <v>157</v>
      </c>
      <c r="E105" s="12" t="s">
        <v>13</v>
      </c>
      <c r="F105" s="8"/>
      <c r="G105" s="8"/>
      <c r="H105" s="8"/>
      <c r="I105" s="8"/>
      <c r="J105" s="10"/>
      <c r="K105" s="10"/>
      <c r="L105" s="10"/>
      <c r="M105" s="10"/>
      <c r="N105" s="24"/>
      <c r="O105" s="24"/>
      <c r="P105" s="24"/>
      <c r="Q105" s="10"/>
      <c r="R105" s="10"/>
      <c r="S105" s="10"/>
      <c r="T105" s="10"/>
      <c r="U105" s="10"/>
      <c r="V105" s="10"/>
      <c r="W105" s="10"/>
      <c r="X105" s="10"/>
      <c r="Y105" s="10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13">
        <f t="shared" si="44"/>
        <v>0</v>
      </c>
      <c r="BF105" s="59" t="str">
        <f>IFERROR((BE106/BE105),"")</f>
        <v/>
      </c>
      <c r="BG105" s="4"/>
    </row>
    <row r="106" spans="1:59" s="2" customFormat="1" x14ac:dyDescent="0.25">
      <c r="A106" s="75"/>
      <c r="B106" s="64"/>
      <c r="C106" s="58"/>
      <c r="D106" s="58"/>
      <c r="E106" s="27" t="s">
        <v>14</v>
      </c>
      <c r="F106" s="8"/>
      <c r="G106" s="8"/>
      <c r="H106" s="8"/>
      <c r="I106" s="8"/>
      <c r="J106" s="8"/>
      <c r="K106" s="8"/>
      <c r="L106" s="8"/>
      <c r="M106" s="8"/>
      <c r="N106" s="25"/>
      <c r="O106" s="25"/>
      <c r="P106" s="2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13">
        <f t="shared" si="44"/>
        <v>0</v>
      </c>
      <c r="BF106" s="59"/>
      <c r="BG106" s="4"/>
    </row>
    <row r="107" spans="1:59" s="2" customFormat="1" ht="18" customHeight="1" x14ac:dyDescent="0.25">
      <c r="A107" s="74">
        <v>41</v>
      </c>
      <c r="B107" s="65" t="s">
        <v>180</v>
      </c>
      <c r="C107" s="57" t="s">
        <v>158</v>
      </c>
      <c r="D107" s="57" t="s">
        <v>157</v>
      </c>
      <c r="E107" s="12" t="s">
        <v>13</v>
      </c>
      <c r="F107" s="10"/>
      <c r="G107" s="10"/>
      <c r="H107" s="10"/>
      <c r="I107" s="10"/>
      <c r="J107" s="10"/>
      <c r="K107" s="10"/>
      <c r="L107" s="10"/>
      <c r="M107" s="10"/>
      <c r="N107" s="24"/>
      <c r="O107" s="24"/>
      <c r="P107" s="24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3">
        <f t="shared" si="44"/>
        <v>0</v>
      </c>
      <c r="BF107" s="59" t="str">
        <f>IFERROR((BE108/BE107),"")</f>
        <v/>
      </c>
      <c r="BG107" s="4"/>
    </row>
    <row r="108" spans="1:59" s="2" customFormat="1" x14ac:dyDescent="0.25">
      <c r="A108" s="75"/>
      <c r="B108" s="64"/>
      <c r="C108" s="58"/>
      <c r="D108" s="58"/>
      <c r="E108" s="28" t="s">
        <v>14</v>
      </c>
      <c r="F108" s="8"/>
      <c r="G108" s="8"/>
      <c r="H108" s="8"/>
      <c r="I108" s="8"/>
      <c r="J108" s="8"/>
      <c r="K108" s="8"/>
      <c r="L108" s="8"/>
      <c r="M108" s="8"/>
      <c r="N108" s="25"/>
      <c r="O108" s="25"/>
      <c r="P108" s="2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13">
        <f t="shared" si="44"/>
        <v>0</v>
      </c>
      <c r="BF108" s="59"/>
      <c r="BG108" s="4"/>
    </row>
    <row r="109" spans="1:59" s="2" customFormat="1" ht="18" customHeight="1" x14ac:dyDescent="0.25">
      <c r="A109" s="74">
        <v>41</v>
      </c>
      <c r="B109" s="65" t="s">
        <v>166</v>
      </c>
      <c r="C109" s="57" t="s">
        <v>158</v>
      </c>
      <c r="D109" s="57" t="s">
        <v>157</v>
      </c>
      <c r="E109" s="12" t="s">
        <v>13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3">
        <f t="shared" si="44"/>
        <v>0</v>
      </c>
      <c r="BF109" s="59" t="str">
        <f>IFERROR((BE110/BE109),"")</f>
        <v/>
      </c>
      <c r="BG109" s="4"/>
    </row>
    <row r="110" spans="1:59" s="2" customFormat="1" x14ac:dyDescent="0.25">
      <c r="A110" s="75"/>
      <c r="B110" s="64"/>
      <c r="C110" s="58"/>
      <c r="D110" s="58"/>
      <c r="E110" s="28" t="s">
        <v>14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13">
        <f t="shared" si="44"/>
        <v>0</v>
      </c>
      <c r="BF110" s="59"/>
      <c r="BG110" s="4"/>
    </row>
    <row r="111" spans="1:59" s="4" customFormat="1" ht="14.25" customHeight="1" x14ac:dyDescent="0.2">
      <c r="A111" s="76" t="s">
        <v>139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</row>
    <row r="112" spans="1:59" s="4" customFormat="1" ht="13.5" customHeight="1" x14ac:dyDescent="0.2">
      <c r="A112" s="74">
        <v>43</v>
      </c>
      <c r="B112" s="65" t="s">
        <v>163</v>
      </c>
      <c r="C112" s="57" t="s">
        <v>160</v>
      </c>
      <c r="D112" s="57" t="s">
        <v>157</v>
      </c>
      <c r="E112" s="12" t="s">
        <v>13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24"/>
      <c r="X112" s="24"/>
      <c r="Y112" s="24"/>
      <c r="Z112" s="24"/>
      <c r="AA112" s="24"/>
      <c r="AB112" s="24"/>
      <c r="AC112" s="24"/>
      <c r="AD112" s="24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3">
        <f t="shared" ref="BE112:BE129" si="45">SUM(F112:BD112)</f>
        <v>0</v>
      </c>
      <c r="BF112" s="59" t="str">
        <f>IFERROR((BE113/BE112),"")</f>
        <v/>
      </c>
    </row>
    <row r="113" spans="1:59" s="4" customFormat="1" x14ac:dyDescent="0.2">
      <c r="A113" s="75"/>
      <c r="B113" s="64"/>
      <c r="C113" s="58"/>
      <c r="D113" s="58"/>
      <c r="E113" s="27" t="s">
        <v>14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25"/>
      <c r="X113" s="25"/>
      <c r="Y113" s="25"/>
      <c r="Z113" s="25"/>
      <c r="AA113" s="25"/>
      <c r="AB113" s="25"/>
      <c r="AC113" s="25"/>
      <c r="AD113" s="25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13">
        <f t="shared" si="45"/>
        <v>0</v>
      </c>
      <c r="BF113" s="59"/>
    </row>
    <row r="114" spans="1:59" s="2" customFormat="1" ht="13.5" customHeight="1" x14ac:dyDescent="0.25">
      <c r="A114" s="74">
        <v>44</v>
      </c>
      <c r="B114" s="65" t="s">
        <v>185</v>
      </c>
      <c r="C114" s="57" t="s">
        <v>160</v>
      </c>
      <c r="D114" s="57" t="s">
        <v>157</v>
      </c>
      <c r="E114" s="16" t="s">
        <v>13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24"/>
      <c r="X114" s="24"/>
      <c r="Y114" s="24"/>
      <c r="Z114" s="24"/>
      <c r="AA114" s="24"/>
      <c r="AB114" s="24"/>
      <c r="AC114" s="24"/>
      <c r="AD114" s="24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3">
        <f t="shared" si="45"/>
        <v>0</v>
      </c>
      <c r="BF114" s="59" t="str">
        <f t="shared" ref="BF114" si="46">IFERROR((BE115/BE114),"")</f>
        <v/>
      </c>
      <c r="BG114" s="4"/>
    </row>
    <row r="115" spans="1:59" s="2" customFormat="1" ht="14.25" customHeight="1" x14ac:dyDescent="0.25">
      <c r="A115" s="75"/>
      <c r="B115" s="64"/>
      <c r="C115" s="58"/>
      <c r="D115" s="58"/>
      <c r="E115" s="27" t="s">
        <v>14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25"/>
      <c r="X115" s="25"/>
      <c r="Y115" s="25"/>
      <c r="Z115" s="25"/>
      <c r="AA115" s="25"/>
      <c r="AB115" s="25"/>
      <c r="AC115" s="25"/>
      <c r="AD115" s="25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13">
        <f t="shared" si="45"/>
        <v>0</v>
      </c>
      <c r="BF115" s="59"/>
      <c r="BG115" s="4"/>
    </row>
    <row r="116" spans="1:59" s="2" customFormat="1" x14ac:dyDescent="0.25">
      <c r="A116" s="74">
        <v>45</v>
      </c>
      <c r="B116" s="65" t="s">
        <v>184</v>
      </c>
      <c r="C116" s="57" t="s">
        <v>160</v>
      </c>
      <c r="D116" s="57" t="s">
        <v>157</v>
      </c>
      <c r="E116" s="12" t="s">
        <v>13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24"/>
      <c r="X116" s="24"/>
      <c r="Y116" s="24"/>
      <c r="Z116" s="24"/>
      <c r="AA116" s="24"/>
      <c r="AB116" s="24"/>
      <c r="AC116" s="24"/>
      <c r="AD116" s="24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3">
        <f t="shared" si="45"/>
        <v>0</v>
      </c>
      <c r="BF116" s="59" t="str">
        <f t="shared" ref="BF116" si="47">IFERROR((BE117/BE116),"")</f>
        <v/>
      </c>
      <c r="BG116" s="4"/>
    </row>
    <row r="117" spans="1:59" s="2" customFormat="1" x14ac:dyDescent="0.25">
      <c r="A117" s="75"/>
      <c r="B117" s="64"/>
      <c r="C117" s="58"/>
      <c r="D117" s="58"/>
      <c r="E117" s="27" t="s">
        <v>14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25"/>
      <c r="X117" s="25"/>
      <c r="Y117" s="25"/>
      <c r="Z117" s="25"/>
      <c r="AA117" s="25"/>
      <c r="AB117" s="25"/>
      <c r="AC117" s="25"/>
      <c r="AD117" s="25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13">
        <f t="shared" si="45"/>
        <v>0</v>
      </c>
      <c r="BF117" s="59"/>
      <c r="BG117" s="4"/>
    </row>
    <row r="118" spans="1:59" s="4" customFormat="1" ht="13.5" customHeight="1" x14ac:dyDescent="0.2">
      <c r="A118" s="44">
        <v>43</v>
      </c>
      <c r="B118" s="39" t="s">
        <v>170</v>
      </c>
      <c r="C118" s="41" t="s">
        <v>160</v>
      </c>
      <c r="D118" s="41" t="s">
        <v>157</v>
      </c>
      <c r="E118" s="12" t="s">
        <v>13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24"/>
      <c r="X118" s="24"/>
      <c r="Y118" s="24"/>
      <c r="Z118" s="24"/>
      <c r="AA118" s="24"/>
      <c r="AB118" s="24"/>
      <c r="AC118" s="24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3">
        <f t="shared" si="45"/>
        <v>0</v>
      </c>
      <c r="BF118" s="59" t="str">
        <f t="shared" ref="BF118" si="48">IFERROR((BE119/BE118),"")</f>
        <v/>
      </c>
    </row>
    <row r="119" spans="1:59" s="4" customFormat="1" x14ac:dyDescent="0.2">
      <c r="A119" s="45"/>
      <c r="B119" s="40"/>
      <c r="C119" s="43"/>
      <c r="D119" s="43"/>
      <c r="E119" s="27" t="s">
        <v>14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25"/>
      <c r="X119" s="25"/>
      <c r="Y119" s="25"/>
      <c r="Z119" s="25"/>
      <c r="AA119" s="25"/>
      <c r="AB119" s="25"/>
      <c r="AC119" s="25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13">
        <f t="shared" si="45"/>
        <v>0</v>
      </c>
      <c r="BF119" s="59"/>
    </row>
    <row r="120" spans="1:59" s="2" customFormat="1" ht="13.5" customHeight="1" x14ac:dyDescent="0.25">
      <c r="A120" s="44">
        <v>44</v>
      </c>
      <c r="B120" s="39" t="s">
        <v>171</v>
      </c>
      <c r="C120" s="41" t="s">
        <v>160</v>
      </c>
      <c r="D120" s="41" t="s">
        <v>157</v>
      </c>
      <c r="E120" s="16" t="s">
        <v>13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24"/>
      <c r="X120" s="24"/>
      <c r="Y120" s="24"/>
      <c r="Z120" s="24"/>
      <c r="AA120" s="24"/>
      <c r="AB120" s="24"/>
      <c r="AC120" s="24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3">
        <f t="shared" si="45"/>
        <v>0</v>
      </c>
      <c r="BF120" s="59" t="str">
        <f t="shared" ref="BF120" si="49">IFERROR((BE121/BE120),"")</f>
        <v/>
      </c>
      <c r="BG120" s="4"/>
    </row>
    <row r="121" spans="1:59" s="2" customFormat="1" ht="14.25" customHeight="1" x14ac:dyDescent="0.25">
      <c r="A121" s="45"/>
      <c r="B121" s="40"/>
      <c r="C121" s="43"/>
      <c r="D121" s="43"/>
      <c r="E121" s="27" t="s">
        <v>14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25"/>
      <c r="X121" s="25"/>
      <c r="Y121" s="25"/>
      <c r="Z121" s="25"/>
      <c r="AA121" s="25"/>
      <c r="AB121" s="25"/>
      <c r="AC121" s="25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13">
        <f t="shared" si="45"/>
        <v>0</v>
      </c>
      <c r="BF121" s="59"/>
      <c r="BG121" s="4"/>
    </row>
    <row r="122" spans="1:59" s="2" customFormat="1" x14ac:dyDescent="0.25">
      <c r="A122" s="44">
        <v>45</v>
      </c>
      <c r="B122" s="39" t="s">
        <v>177</v>
      </c>
      <c r="C122" s="41" t="s">
        <v>160</v>
      </c>
      <c r="D122" s="41" t="s">
        <v>157</v>
      </c>
      <c r="E122" s="12" t="s">
        <v>13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24"/>
      <c r="X122" s="24"/>
      <c r="Y122" s="24"/>
      <c r="Z122" s="24"/>
      <c r="AA122" s="24"/>
      <c r="AB122" s="24"/>
      <c r="AC122" s="24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3">
        <f t="shared" si="45"/>
        <v>0</v>
      </c>
      <c r="BF122" s="59" t="str">
        <f t="shared" ref="BF122" si="50">IFERROR((BE123/BE122),"")</f>
        <v/>
      </c>
      <c r="BG122" s="4"/>
    </row>
    <row r="123" spans="1:59" s="2" customFormat="1" x14ac:dyDescent="0.25">
      <c r="A123" s="45"/>
      <c r="B123" s="40"/>
      <c r="C123" s="43"/>
      <c r="D123" s="43"/>
      <c r="E123" s="27" t="s">
        <v>14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25"/>
      <c r="X123" s="25"/>
      <c r="Y123" s="25"/>
      <c r="Z123" s="25"/>
      <c r="AA123" s="25"/>
      <c r="AB123" s="25"/>
      <c r="AC123" s="25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13">
        <f t="shared" si="45"/>
        <v>0</v>
      </c>
      <c r="BF123" s="59"/>
      <c r="BG123" s="4"/>
    </row>
    <row r="124" spans="1:59" s="4" customFormat="1" ht="13.5" customHeight="1" x14ac:dyDescent="0.2">
      <c r="A124" s="44">
        <v>43</v>
      </c>
      <c r="B124" s="39" t="s">
        <v>198</v>
      </c>
      <c r="C124" s="41" t="s">
        <v>160</v>
      </c>
      <c r="D124" s="41" t="s">
        <v>157</v>
      </c>
      <c r="E124" s="12" t="s">
        <v>13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24"/>
      <c r="X124" s="24"/>
      <c r="Y124" s="24"/>
      <c r="Z124" s="24"/>
      <c r="AA124" s="24"/>
      <c r="AB124" s="24"/>
      <c r="AC124" s="24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3">
        <f t="shared" si="45"/>
        <v>0</v>
      </c>
      <c r="BF124" s="59" t="str">
        <f t="shared" ref="BF124" si="51">IFERROR((BE125/BE124),"")</f>
        <v/>
      </c>
    </row>
    <row r="125" spans="1:59" s="4" customFormat="1" x14ac:dyDescent="0.2">
      <c r="A125" s="45"/>
      <c r="B125" s="40"/>
      <c r="C125" s="43"/>
      <c r="D125" s="43"/>
      <c r="E125" s="27" t="s">
        <v>14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25"/>
      <c r="X125" s="25"/>
      <c r="Y125" s="25"/>
      <c r="Z125" s="25"/>
      <c r="AA125" s="25"/>
      <c r="AB125" s="25"/>
      <c r="AC125" s="25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13">
        <f t="shared" si="45"/>
        <v>0</v>
      </c>
      <c r="BF125" s="59"/>
    </row>
    <row r="126" spans="1:59" s="2" customFormat="1" ht="13.5" customHeight="1" x14ac:dyDescent="0.25">
      <c r="A126" s="44">
        <v>44</v>
      </c>
      <c r="B126" s="39" t="s">
        <v>204</v>
      </c>
      <c r="C126" s="41" t="s">
        <v>160</v>
      </c>
      <c r="D126" s="41" t="s">
        <v>157</v>
      </c>
      <c r="E126" s="16" t="s">
        <v>13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24"/>
      <c r="X126" s="24"/>
      <c r="Y126" s="24"/>
      <c r="Z126" s="24"/>
      <c r="AA126" s="24"/>
      <c r="AB126" s="24"/>
      <c r="AC126" s="24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3">
        <f t="shared" si="45"/>
        <v>0</v>
      </c>
      <c r="BF126" s="59" t="str">
        <f t="shared" ref="BF126" si="52">IFERROR((BE127/BE126),"")</f>
        <v/>
      </c>
      <c r="BG126" s="4"/>
    </row>
    <row r="127" spans="1:59" s="2" customFormat="1" ht="14.25" customHeight="1" x14ac:dyDescent="0.25">
      <c r="A127" s="45"/>
      <c r="B127" s="40"/>
      <c r="C127" s="43"/>
      <c r="D127" s="43"/>
      <c r="E127" s="27" t="s">
        <v>14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25"/>
      <c r="X127" s="25"/>
      <c r="Y127" s="25"/>
      <c r="Z127" s="25"/>
      <c r="AA127" s="25"/>
      <c r="AB127" s="25"/>
      <c r="AC127" s="25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13">
        <f t="shared" si="45"/>
        <v>0</v>
      </c>
      <c r="BF127" s="59"/>
      <c r="BG127" s="4"/>
    </row>
    <row r="128" spans="1:59" s="2" customFormat="1" x14ac:dyDescent="0.25">
      <c r="A128" s="44">
        <v>45</v>
      </c>
      <c r="B128" s="39"/>
      <c r="C128" s="41" t="s">
        <v>160</v>
      </c>
      <c r="D128" s="41" t="s">
        <v>157</v>
      </c>
      <c r="E128" s="12" t="s">
        <v>13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24"/>
      <c r="X128" s="24"/>
      <c r="Y128" s="24"/>
      <c r="Z128" s="24"/>
      <c r="AA128" s="24"/>
      <c r="AB128" s="24"/>
      <c r="AC128" s="24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3">
        <f t="shared" si="45"/>
        <v>0</v>
      </c>
      <c r="BF128" s="59" t="str">
        <f t="shared" ref="BF128" si="53">IFERROR((BE129/BE128),"")</f>
        <v/>
      </c>
      <c r="BG128" s="4"/>
    </row>
    <row r="129" spans="1:59" s="2" customFormat="1" x14ac:dyDescent="0.25">
      <c r="A129" s="45"/>
      <c r="B129" s="40"/>
      <c r="C129" s="43"/>
      <c r="D129" s="43"/>
      <c r="E129" s="27" t="s">
        <v>14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25"/>
      <c r="X129" s="25"/>
      <c r="Y129" s="25"/>
      <c r="Z129" s="25"/>
      <c r="AA129" s="25"/>
      <c r="AB129" s="25"/>
      <c r="AC129" s="25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13">
        <f t="shared" si="45"/>
        <v>0</v>
      </c>
      <c r="BF129" s="59"/>
      <c r="BG129" s="4"/>
    </row>
    <row r="130" spans="1:59" s="4" customFormat="1" hidden="1" x14ac:dyDescent="0.2">
      <c r="A130" s="68" t="s">
        <v>17</v>
      </c>
      <c r="B130" s="68"/>
      <c r="C130" s="68"/>
      <c r="D130" s="68"/>
      <c r="E130" s="68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8"/>
      <c r="BF130" s="18"/>
    </row>
    <row r="131" spans="1:59" s="2" customFormat="1" hidden="1" x14ac:dyDescent="0.25">
      <c r="A131" s="69">
        <v>26</v>
      </c>
      <c r="B131" s="65" t="s">
        <v>18</v>
      </c>
      <c r="C131" s="57" t="s">
        <v>106</v>
      </c>
      <c r="D131" s="57"/>
      <c r="E131" s="12" t="s">
        <v>13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3">
        <f t="shared" ref="BE131:BE140" si="54">SUM(F131:BD131)</f>
        <v>0</v>
      </c>
      <c r="BF131" s="59" t="str">
        <f>IFERROR((BE132/BE131),"")</f>
        <v/>
      </c>
      <c r="BG131" s="4"/>
    </row>
    <row r="132" spans="1:59" s="2" customFormat="1" hidden="1" x14ac:dyDescent="0.25">
      <c r="A132" s="62"/>
      <c r="B132" s="64"/>
      <c r="C132" s="58"/>
      <c r="D132" s="58"/>
      <c r="E132" s="14" t="s">
        <v>14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13">
        <f t="shared" si="54"/>
        <v>0</v>
      </c>
      <c r="BF132" s="59"/>
      <c r="BG132" s="4"/>
    </row>
    <row r="133" spans="1:59" s="2" customFormat="1" hidden="1" x14ac:dyDescent="0.25">
      <c r="A133" s="69">
        <v>27</v>
      </c>
      <c r="B133" s="65" t="s">
        <v>19</v>
      </c>
      <c r="C133" s="57" t="s">
        <v>104</v>
      </c>
      <c r="D133" s="58"/>
      <c r="E133" s="12" t="s">
        <v>13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3">
        <f t="shared" si="54"/>
        <v>0</v>
      </c>
      <c r="BF133" s="59" t="str">
        <f>IFERROR((BE134/BE133),"")</f>
        <v/>
      </c>
      <c r="BG133" s="4"/>
    </row>
    <row r="134" spans="1:59" s="2" customFormat="1" hidden="1" x14ac:dyDescent="0.25">
      <c r="A134" s="62"/>
      <c r="B134" s="64"/>
      <c r="C134" s="58"/>
      <c r="D134" s="58"/>
      <c r="E134" s="14" t="s">
        <v>14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13">
        <f t="shared" si="54"/>
        <v>0</v>
      </c>
      <c r="BF134" s="59"/>
      <c r="BG134" s="4"/>
    </row>
    <row r="135" spans="1:59" s="2" customFormat="1" hidden="1" x14ac:dyDescent="0.25">
      <c r="A135" s="69">
        <v>28</v>
      </c>
      <c r="B135" s="65" t="s">
        <v>20</v>
      </c>
      <c r="C135" s="57" t="s">
        <v>105</v>
      </c>
      <c r="D135" s="58"/>
      <c r="E135" s="12" t="s">
        <v>13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10"/>
      <c r="BA135" s="10"/>
      <c r="BB135" s="10"/>
      <c r="BC135" s="10"/>
      <c r="BD135" s="10"/>
      <c r="BE135" s="13">
        <f t="shared" si="54"/>
        <v>0</v>
      </c>
      <c r="BF135" s="59" t="str">
        <f>IFERROR((BE136/BE135),"")</f>
        <v/>
      </c>
      <c r="BG135" s="4"/>
    </row>
    <row r="136" spans="1:59" s="2" customFormat="1" hidden="1" x14ac:dyDescent="0.25">
      <c r="A136" s="62"/>
      <c r="B136" s="65"/>
      <c r="C136" s="58"/>
      <c r="D136" s="58"/>
      <c r="E136" s="14" t="s">
        <v>14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13">
        <f t="shared" si="54"/>
        <v>0</v>
      </c>
      <c r="BF136" s="59"/>
      <c r="BG136" s="4"/>
    </row>
    <row r="137" spans="1:59" s="2" customFormat="1" hidden="1" x14ac:dyDescent="0.25">
      <c r="A137" s="69">
        <v>29</v>
      </c>
      <c r="B137" s="63" t="s">
        <v>21</v>
      </c>
      <c r="C137" s="57" t="s">
        <v>114</v>
      </c>
      <c r="D137" s="58"/>
      <c r="E137" s="12" t="s">
        <v>13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3">
        <f t="shared" si="54"/>
        <v>0</v>
      </c>
      <c r="BF137" s="59" t="str">
        <f>IFERROR((BE138/BE137),"")</f>
        <v/>
      </c>
      <c r="BG137" s="4"/>
    </row>
    <row r="138" spans="1:59" s="2" customFormat="1" hidden="1" x14ac:dyDescent="0.25">
      <c r="A138" s="62"/>
      <c r="B138" s="65"/>
      <c r="C138" s="58"/>
      <c r="D138" s="58"/>
      <c r="E138" s="14" t="s">
        <v>14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13">
        <f t="shared" si="54"/>
        <v>0</v>
      </c>
      <c r="BF138" s="59"/>
      <c r="BG138" s="4"/>
    </row>
    <row r="139" spans="1:59" s="2" customFormat="1" hidden="1" x14ac:dyDescent="0.25">
      <c r="A139" s="69">
        <v>30</v>
      </c>
      <c r="B139" s="65" t="s">
        <v>22</v>
      </c>
      <c r="C139" s="57" t="s">
        <v>105</v>
      </c>
      <c r="D139" s="57"/>
      <c r="E139" s="12" t="s">
        <v>13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3">
        <f t="shared" si="54"/>
        <v>0</v>
      </c>
      <c r="BF139" s="59" t="str">
        <f>IFERROR((BE140/BE139),"")</f>
        <v/>
      </c>
      <c r="BG139" s="4"/>
    </row>
    <row r="140" spans="1:59" s="2" customFormat="1" hidden="1" x14ac:dyDescent="0.25">
      <c r="A140" s="62"/>
      <c r="B140" s="65"/>
      <c r="C140" s="58"/>
      <c r="D140" s="58"/>
      <c r="E140" s="14" t="s">
        <v>14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13">
        <f t="shared" si="54"/>
        <v>0</v>
      </c>
      <c r="BF140" s="59"/>
      <c r="BG140" s="4"/>
    </row>
    <row r="141" spans="1:59" s="4" customFormat="1" hidden="1" x14ac:dyDescent="0.2">
      <c r="A141" s="68" t="s">
        <v>23</v>
      </c>
      <c r="B141" s="68"/>
      <c r="C141" s="68"/>
      <c r="D141" s="68"/>
      <c r="E141" s="68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8"/>
      <c r="BF141" s="18"/>
    </row>
    <row r="142" spans="1:59" s="2" customFormat="1" hidden="1" x14ac:dyDescent="0.25">
      <c r="A142" s="62">
        <v>31</v>
      </c>
      <c r="B142" s="65" t="s">
        <v>24</v>
      </c>
      <c r="C142" s="57" t="s">
        <v>105</v>
      </c>
      <c r="D142" s="57"/>
      <c r="E142" s="12" t="s">
        <v>13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3">
        <f t="shared" ref="BE142:BE151" si="55">SUM(F142:BD142)</f>
        <v>0</v>
      </c>
      <c r="BF142" s="59" t="str">
        <f>IFERROR((BE143/BE142),"")</f>
        <v/>
      </c>
      <c r="BG142" s="4"/>
    </row>
    <row r="143" spans="1:59" s="2" customFormat="1" hidden="1" x14ac:dyDescent="0.25">
      <c r="A143" s="62"/>
      <c r="B143" s="64"/>
      <c r="C143" s="58"/>
      <c r="D143" s="58"/>
      <c r="E143" s="14" t="s">
        <v>14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13">
        <f t="shared" si="55"/>
        <v>0</v>
      </c>
      <c r="BF143" s="59"/>
      <c r="BG143" s="4"/>
    </row>
    <row r="144" spans="1:59" s="2" customFormat="1" hidden="1" x14ac:dyDescent="0.25">
      <c r="A144" s="62">
        <v>32</v>
      </c>
      <c r="B144" s="65" t="s">
        <v>25</v>
      </c>
      <c r="C144" s="57" t="s">
        <v>105</v>
      </c>
      <c r="D144" s="57"/>
      <c r="E144" s="12" t="s">
        <v>13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3">
        <f t="shared" si="55"/>
        <v>0</v>
      </c>
      <c r="BF144" s="59" t="str">
        <f>IFERROR((BE145/BE144),"")</f>
        <v/>
      </c>
      <c r="BG144" s="4"/>
    </row>
    <row r="145" spans="1:59" s="2" customFormat="1" hidden="1" x14ac:dyDescent="0.25">
      <c r="A145" s="62"/>
      <c r="B145" s="64"/>
      <c r="C145" s="58"/>
      <c r="D145" s="58"/>
      <c r="E145" s="14" t="s">
        <v>14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13">
        <f t="shared" si="55"/>
        <v>0</v>
      </c>
      <c r="BF145" s="59"/>
      <c r="BG145" s="4"/>
    </row>
    <row r="146" spans="1:59" s="2" customFormat="1" hidden="1" x14ac:dyDescent="0.25">
      <c r="A146" s="62">
        <v>33</v>
      </c>
      <c r="B146" s="65" t="s">
        <v>26</v>
      </c>
      <c r="C146" s="57" t="s">
        <v>104</v>
      </c>
      <c r="D146" s="57"/>
      <c r="E146" s="12" t="s">
        <v>13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3">
        <f t="shared" si="55"/>
        <v>0</v>
      </c>
      <c r="BF146" s="59" t="str">
        <f>IFERROR((BE147/BE146),"")</f>
        <v/>
      </c>
      <c r="BG146" s="4"/>
    </row>
    <row r="147" spans="1:59" s="2" customFormat="1" hidden="1" x14ac:dyDescent="0.25">
      <c r="A147" s="62"/>
      <c r="B147" s="64"/>
      <c r="C147" s="58"/>
      <c r="D147" s="58"/>
      <c r="E147" s="14" t="s">
        <v>14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13">
        <f t="shared" si="55"/>
        <v>0</v>
      </c>
      <c r="BF147" s="59"/>
      <c r="BG147" s="4"/>
    </row>
    <row r="148" spans="1:59" s="2" customFormat="1" hidden="1" x14ac:dyDescent="0.25">
      <c r="A148" s="62">
        <v>34</v>
      </c>
      <c r="B148" s="65" t="s">
        <v>27</v>
      </c>
      <c r="C148" s="57" t="s">
        <v>115</v>
      </c>
      <c r="D148" s="57"/>
      <c r="E148" s="12" t="s">
        <v>13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3">
        <f t="shared" si="55"/>
        <v>0</v>
      </c>
      <c r="BF148" s="59" t="str">
        <f t="shared" ref="BF148:BF155" si="56">IFERROR((BE149/BE148),"")</f>
        <v/>
      </c>
      <c r="BG148" s="4"/>
    </row>
    <row r="149" spans="1:59" s="2" customFormat="1" hidden="1" x14ac:dyDescent="0.25">
      <c r="A149" s="62"/>
      <c r="B149" s="64"/>
      <c r="C149" s="58"/>
      <c r="D149" s="58"/>
      <c r="E149" s="14" t="s">
        <v>14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13">
        <f t="shared" si="55"/>
        <v>0</v>
      </c>
      <c r="BF149" s="59"/>
      <c r="BG149" s="4"/>
    </row>
    <row r="150" spans="1:59" s="2" customFormat="1" hidden="1" x14ac:dyDescent="0.25">
      <c r="A150" s="62">
        <v>35</v>
      </c>
      <c r="B150" s="65" t="s">
        <v>28</v>
      </c>
      <c r="C150" s="57" t="s">
        <v>104</v>
      </c>
      <c r="D150" s="57"/>
      <c r="E150" s="12" t="s">
        <v>13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3">
        <f t="shared" si="55"/>
        <v>0</v>
      </c>
      <c r="BF150" s="59" t="str">
        <f t="shared" si="56"/>
        <v/>
      </c>
      <c r="BG150" s="4"/>
    </row>
    <row r="151" spans="1:59" s="2" customFormat="1" hidden="1" x14ac:dyDescent="0.25">
      <c r="A151" s="62"/>
      <c r="B151" s="64"/>
      <c r="C151" s="58"/>
      <c r="D151" s="58"/>
      <c r="E151" s="14" t="s">
        <v>14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13">
        <f t="shared" si="55"/>
        <v>0</v>
      </c>
      <c r="BF151" s="59"/>
      <c r="BG151" s="4"/>
    </row>
    <row r="152" spans="1:59" s="4" customFormat="1" hidden="1" x14ac:dyDescent="0.2">
      <c r="A152" s="73" t="s">
        <v>29</v>
      </c>
      <c r="B152" s="68"/>
      <c r="C152" s="68"/>
      <c r="D152" s="68"/>
      <c r="E152" s="68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8"/>
      <c r="BF152" s="18"/>
    </row>
    <row r="153" spans="1:59" s="2" customFormat="1" hidden="1" x14ac:dyDescent="0.25">
      <c r="A153" s="62">
        <v>36</v>
      </c>
      <c r="B153" s="63" t="s">
        <v>30</v>
      </c>
      <c r="C153" s="57" t="s">
        <v>115</v>
      </c>
      <c r="D153" s="57"/>
      <c r="E153" s="12" t="s">
        <v>13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3">
        <f t="shared" ref="BE153:BE168" si="57">SUM(F153:BD153)</f>
        <v>0</v>
      </c>
      <c r="BF153" s="59" t="str">
        <f t="shared" si="56"/>
        <v/>
      </c>
      <c r="BG153" s="4"/>
    </row>
    <row r="154" spans="1:59" s="2" customFormat="1" hidden="1" x14ac:dyDescent="0.25">
      <c r="A154" s="62"/>
      <c r="B154" s="64"/>
      <c r="C154" s="58"/>
      <c r="D154" s="58"/>
      <c r="E154" s="14" t="s">
        <v>14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13">
        <f t="shared" si="57"/>
        <v>0</v>
      </c>
      <c r="BF154" s="59"/>
      <c r="BG154" s="4"/>
    </row>
    <row r="155" spans="1:59" s="2" customFormat="1" hidden="1" x14ac:dyDescent="0.25">
      <c r="A155" s="62">
        <v>37</v>
      </c>
      <c r="B155" s="65" t="s">
        <v>31</v>
      </c>
      <c r="C155" s="57" t="s">
        <v>115</v>
      </c>
      <c r="D155" s="58"/>
      <c r="E155" s="12" t="s">
        <v>13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3">
        <f t="shared" si="57"/>
        <v>0</v>
      </c>
      <c r="BF155" s="59" t="str">
        <f t="shared" si="56"/>
        <v/>
      </c>
      <c r="BG155" s="4"/>
    </row>
    <row r="156" spans="1:59" s="2" customFormat="1" hidden="1" x14ac:dyDescent="0.25">
      <c r="A156" s="62"/>
      <c r="B156" s="64"/>
      <c r="C156" s="58"/>
      <c r="D156" s="58"/>
      <c r="E156" s="14" t="s">
        <v>14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13">
        <f t="shared" si="57"/>
        <v>0</v>
      </c>
      <c r="BF156" s="59"/>
      <c r="BG156" s="4"/>
    </row>
    <row r="157" spans="1:59" s="2" customFormat="1" hidden="1" x14ac:dyDescent="0.25">
      <c r="A157" s="62">
        <v>38</v>
      </c>
      <c r="B157" s="65" t="s">
        <v>32</v>
      </c>
      <c r="C157" s="57" t="s">
        <v>105</v>
      </c>
      <c r="D157" s="65"/>
      <c r="E157" s="12" t="s">
        <v>13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13">
        <f t="shared" si="57"/>
        <v>0</v>
      </c>
      <c r="BF157" s="59" t="str">
        <f>IFERROR((BE158/BE157),"")</f>
        <v/>
      </c>
      <c r="BG157" s="4"/>
    </row>
    <row r="158" spans="1:59" s="2" customFormat="1" hidden="1" x14ac:dyDescent="0.25">
      <c r="A158" s="62"/>
      <c r="B158" s="64"/>
      <c r="C158" s="58"/>
      <c r="D158" s="64"/>
      <c r="E158" s="14" t="s">
        <v>14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13">
        <f t="shared" si="57"/>
        <v>0</v>
      </c>
      <c r="BF158" s="59"/>
      <c r="BG158" s="4"/>
    </row>
    <row r="159" spans="1:59" s="2" customFormat="1" hidden="1" x14ac:dyDescent="0.25">
      <c r="A159" s="62">
        <v>39</v>
      </c>
      <c r="B159" s="65" t="s">
        <v>33</v>
      </c>
      <c r="C159" s="57" t="s">
        <v>105</v>
      </c>
      <c r="D159" s="65"/>
      <c r="E159" s="12" t="s">
        <v>13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13">
        <f t="shared" si="57"/>
        <v>0</v>
      </c>
      <c r="BF159" s="59" t="str">
        <f>IFERROR((BE160/BE159),"")</f>
        <v/>
      </c>
      <c r="BG159" s="4"/>
    </row>
    <row r="160" spans="1:59" s="2" customFormat="1" hidden="1" x14ac:dyDescent="0.25">
      <c r="A160" s="62"/>
      <c r="B160" s="64"/>
      <c r="C160" s="58"/>
      <c r="D160" s="64"/>
      <c r="E160" s="14" t="s">
        <v>14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13">
        <f t="shared" si="57"/>
        <v>0</v>
      </c>
      <c r="BF160" s="59"/>
      <c r="BG160" s="4"/>
    </row>
    <row r="161" spans="1:59" s="2" customFormat="1" hidden="1" x14ac:dyDescent="0.25">
      <c r="A161" s="62">
        <v>40</v>
      </c>
      <c r="B161" s="65" t="s">
        <v>34</v>
      </c>
      <c r="C161" s="57" t="s">
        <v>105</v>
      </c>
      <c r="D161" s="57"/>
      <c r="E161" s="12" t="s">
        <v>13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3">
        <f t="shared" si="57"/>
        <v>0</v>
      </c>
      <c r="BF161" s="59" t="str">
        <f>IFERROR((BE162/BE161),"")</f>
        <v/>
      </c>
      <c r="BG161" s="4"/>
    </row>
    <row r="162" spans="1:59" s="2" customFormat="1" hidden="1" x14ac:dyDescent="0.25">
      <c r="A162" s="62"/>
      <c r="B162" s="67"/>
      <c r="C162" s="58"/>
      <c r="D162" s="58"/>
      <c r="E162" s="14" t="s">
        <v>14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13">
        <f t="shared" si="57"/>
        <v>0</v>
      </c>
      <c r="BF162" s="59"/>
      <c r="BG162" s="4"/>
    </row>
    <row r="163" spans="1:59" s="2" customFormat="1" hidden="1" x14ac:dyDescent="0.25">
      <c r="A163" s="62">
        <v>41</v>
      </c>
      <c r="B163" s="63" t="s">
        <v>35</v>
      </c>
      <c r="C163" s="57" t="s">
        <v>114</v>
      </c>
      <c r="D163" s="57"/>
      <c r="E163" s="12" t="s">
        <v>13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3">
        <f t="shared" si="57"/>
        <v>0</v>
      </c>
      <c r="BF163" s="59" t="str">
        <f>IFERROR((BE164/BE163),"")</f>
        <v/>
      </c>
      <c r="BG163" s="4"/>
    </row>
    <row r="164" spans="1:59" s="2" customFormat="1" hidden="1" x14ac:dyDescent="0.25">
      <c r="A164" s="62"/>
      <c r="B164" s="67"/>
      <c r="C164" s="58"/>
      <c r="D164" s="58"/>
      <c r="E164" s="14" t="s">
        <v>14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13">
        <f t="shared" si="57"/>
        <v>0</v>
      </c>
      <c r="BF164" s="59"/>
      <c r="BG164" s="4"/>
    </row>
    <row r="165" spans="1:59" s="2" customFormat="1" hidden="1" x14ac:dyDescent="0.25">
      <c r="A165" s="62">
        <v>42</v>
      </c>
      <c r="B165" s="65" t="s">
        <v>36</v>
      </c>
      <c r="C165" s="57" t="s">
        <v>106</v>
      </c>
      <c r="D165" s="57"/>
      <c r="E165" s="12" t="s">
        <v>13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3">
        <f t="shared" si="57"/>
        <v>0</v>
      </c>
      <c r="BF165" s="59" t="str">
        <f>IFERROR((BE166/BE165),"")</f>
        <v/>
      </c>
      <c r="BG165" s="4"/>
    </row>
    <row r="166" spans="1:59" s="2" customFormat="1" hidden="1" x14ac:dyDescent="0.25">
      <c r="A166" s="62"/>
      <c r="B166" s="67"/>
      <c r="C166" s="58"/>
      <c r="D166" s="58"/>
      <c r="E166" s="14" t="s">
        <v>14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13">
        <f t="shared" si="57"/>
        <v>0</v>
      </c>
      <c r="BF166" s="59"/>
      <c r="BG166" s="4"/>
    </row>
    <row r="167" spans="1:59" s="2" customFormat="1" hidden="1" x14ac:dyDescent="0.25">
      <c r="A167" s="62">
        <v>43</v>
      </c>
      <c r="B167" s="65" t="s">
        <v>37</v>
      </c>
      <c r="C167" s="57" t="s">
        <v>116</v>
      </c>
      <c r="D167" s="57"/>
      <c r="E167" s="12" t="s">
        <v>13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3">
        <f t="shared" si="57"/>
        <v>0</v>
      </c>
      <c r="BF167" s="59" t="str">
        <f>IFERROR((BE168/BE167),"")</f>
        <v/>
      </c>
      <c r="BG167" s="4"/>
    </row>
    <row r="168" spans="1:59" s="2" customFormat="1" hidden="1" x14ac:dyDescent="0.25">
      <c r="A168" s="62"/>
      <c r="B168" s="67"/>
      <c r="C168" s="58"/>
      <c r="D168" s="58"/>
      <c r="E168" s="14" t="s">
        <v>14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13">
        <f t="shared" si="57"/>
        <v>0</v>
      </c>
      <c r="BF168" s="59"/>
      <c r="BG168" s="4"/>
    </row>
    <row r="169" spans="1:59" s="4" customFormat="1" hidden="1" x14ac:dyDescent="0.2">
      <c r="A169" s="68" t="s">
        <v>38</v>
      </c>
      <c r="B169" s="68"/>
      <c r="C169" s="68"/>
      <c r="D169" s="68"/>
      <c r="E169" s="68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8"/>
      <c r="BF169" s="18"/>
    </row>
    <row r="170" spans="1:59" s="2" customFormat="1" hidden="1" x14ac:dyDescent="0.25">
      <c r="A170" s="62">
        <v>44</v>
      </c>
      <c r="B170" s="65" t="s">
        <v>39</v>
      </c>
      <c r="C170" s="57" t="s">
        <v>105</v>
      </c>
      <c r="D170" s="57"/>
      <c r="E170" s="12" t="s">
        <v>13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3">
        <f>SUM(F170:BD170)</f>
        <v>0</v>
      </c>
      <c r="BF170" s="59" t="str">
        <f>IFERROR((BE171/BE170),"")</f>
        <v/>
      </c>
      <c r="BG170" s="4"/>
    </row>
    <row r="171" spans="1:59" s="2" customFormat="1" hidden="1" x14ac:dyDescent="0.25">
      <c r="A171" s="62"/>
      <c r="B171" s="64"/>
      <c r="C171" s="58"/>
      <c r="D171" s="58"/>
      <c r="E171" s="14" t="s">
        <v>14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19"/>
      <c r="BE171" s="13">
        <f>SUM(F171:BD171)</f>
        <v>0</v>
      </c>
      <c r="BF171" s="59"/>
      <c r="BG171" s="4"/>
    </row>
    <row r="172" spans="1:59" s="2" customFormat="1" hidden="1" x14ac:dyDescent="0.25">
      <c r="A172" s="62">
        <v>45</v>
      </c>
      <c r="B172" s="65" t="s">
        <v>40</v>
      </c>
      <c r="C172" s="57" t="s">
        <v>114</v>
      </c>
      <c r="D172" s="58"/>
      <c r="E172" s="12" t="s">
        <v>13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3">
        <f>SUM(F172:BD172)</f>
        <v>0</v>
      </c>
      <c r="BF172" s="59" t="str">
        <f>IFERROR((BE173/BE172),"")</f>
        <v/>
      </c>
      <c r="BG172" s="4"/>
    </row>
    <row r="173" spans="1:59" s="2" customFormat="1" hidden="1" x14ac:dyDescent="0.25">
      <c r="A173" s="62"/>
      <c r="B173" s="64"/>
      <c r="C173" s="58"/>
      <c r="D173" s="58"/>
      <c r="E173" s="14" t="s">
        <v>14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13">
        <f>SUM(F173:BD173)</f>
        <v>0</v>
      </c>
      <c r="BF173" s="59"/>
      <c r="BG173" s="4"/>
    </row>
    <row r="174" spans="1:59" s="4" customFormat="1" hidden="1" x14ac:dyDescent="0.2">
      <c r="A174" s="68" t="s">
        <v>41</v>
      </c>
      <c r="B174" s="68"/>
      <c r="C174" s="68"/>
      <c r="D174" s="68"/>
      <c r="E174" s="68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8"/>
      <c r="BF174" s="18"/>
    </row>
    <row r="175" spans="1:59" s="2" customFormat="1" hidden="1" x14ac:dyDescent="0.25">
      <c r="A175" s="62">
        <v>46</v>
      </c>
      <c r="B175" s="65" t="s">
        <v>42</v>
      </c>
      <c r="C175" s="57" t="s">
        <v>106</v>
      </c>
      <c r="D175" s="57"/>
      <c r="E175" s="12" t="s">
        <v>13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3">
        <f>SUM(F175:BD175)</f>
        <v>0</v>
      </c>
      <c r="BF175" s="59" t="str">
        <f>IFERROR((BE176/BE175),"")</f>
        <v/>
      </c>
      <c r="BG175" s="4"/>
    </row>
    <row r="176" spans="1:59" s="2" customFormat="1" hidden="1" x14ac:dyDescent="0.25">
      <c r="A176" s="62"/>
      <c r="B176" s="67"/>
      <c r="C176" s="58"/>
      <c r="D176" s="58"/>
      <c r="E176" s="14" t="s">
        <v>14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13">
        <f>SUM(F176:BD176)</f>
        <v>0</v>
      </c>
      <c r="BF176" s="59"/>
      <c r="BG176" s="4"/>
    </row>
    <row r="177" spans="1:59" s="4" customFormat="1" ht="13.5" hidden="1" customHeight="1" x14ac:dyDescent="0.2">
      <c r="A177" s="68" t="s">
        <v>43</v>
      </c>
      <c r="B177" s="68"/>
      <c r="C177" s="68"/>
      <c r="D177" s="68"/>
      <c r="E177" s="68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18"/>
    </row>
    <row r="178" spans="1:59" s="2" customFormat="1" hidden="1" x14ac:dyDescent="0.25">
      <c r="A178" s="62">
        <v>47</v>
      </c>
      <c r="B178" s="65" t="s">
        <v>44</v>
      </c>
      <c r="C178" s="57" t="s">
        <v>115</v>
      </c>
      <c r="D178" s="57"/>
      <c r="E178" s="12" t="s">
        <v>13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3">
        <f>SUM(F178:BD178)</f>
        <v>0</v>
      </c>
      <c r="BF178" s="59" t="str">
        <f>IFERROR((BE179/BE178),"")</f>
        <v/>
      </c>
      <c r="BG178" s="4"/>
    </row>
    <row r="179" spans="1:59" s="2" customFormat="1" hidden="1" x14ac:dyDescent="0.25">
      <c r="A179" s="62"/>
      <c r="B179" s="64"/>
      <c r="C179" s="58"/>
      <c r="D179" s="58"/>
      <c r="E179" s="14" t="s">
        <v>14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13">
        <f>SUM(F179:BD179)</f>
        <v>0</v>
      </c>
      <c r="BF179" s="59"/>
      <c r="BG179" s="4"/>
    </row>
    <row r="180" spans="1:59" s="4" customFormat="1" ht="13.5" hidden="1" customHeight="1" x14ac:dyDescent="0.2">
      <c r="A180" s="68" t="s">
        <v>45</v>
      </c>
      <c r="B180" s="68"/>
      <c r="C180" s="68"/>
      <c r="D180" s="68"/>
      <c r="E180" s="68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8"/>
      <c r="BF180" s="18"/>
    </row>
    <row r="181" spans="1:59" s="2" customFormat="1" hidden="1" x14ac:dyDescent="0.25">
      <c r="A181" s="62">
        <v>48</v>
      </c>
      <c r="B181" s="65" t="s">
        <v>46</v>
      </c>
      <c r="C181" s="57" t="s">
        <v>104</v>
      </c>
      <c r="D181" s="57"/>
      <c r="E181" s="12" t="s">
        <v>13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3">
        <f>SUM(F181:BD181)</f>
        <v>0</v>
      </c>
      <c r="BF181" s="59" t="str">
        <f>IFERROR((BE182/BE181),"")</f>
        <v/>
      </c>
      <c r="BG181" s="4"/>
    </row>
    <row r="182" spans="1:59" s="2" customFormat="1" hidden="1" x14ac:dyDescent="0.25">
      <c r="A182" s="62"/>
      <c r="B182" s="64"/>
      <c r="C182" s="58"/>
      <c r="D182" s="58"/>
      <c r="E182" s="14" t="s">
        <v>14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13">
        <f>SUM(F182:BD182)</f>
        <v>0</v>
      </c>
      <c r="BF182" s="59"/>
      <c r="BG182" s="4"/>
    </row>
    <row r="183" spans="1:59" s="2" customFormat="1" hidden="1" x14ac:dyDescent="0.25">
      <c r="A183" s="62">
        <v>49</v>
      </c>
      <c r="B183" s="65" t="s">
        <v>47</v>
      </c>
      <c r="C183" s="57" t="s">
        <v>117</v>
      </c>
      <c r="D183" s="57"/>
      <c r="E183" s="12" t="s">
        <v>13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3">
        <f>SUM(F183:BD183)</f>
        <v>0</v>
      </c>
      <c r="BF183" s="59" t="str">
        <f>IFERROR((BE184/BE183),"")</f>
        <v/>
      </c>
      <c r="BG183" s="4"/>
    </row>
    <row r="184" spans="1:59" s="2" customFormat="1" hidden="1" x14ac:dyDescent="0.25">
      <c r="A184" s="62"/>
      <c r="B184" s="67"/>
      <c r="C184" s="58"/>
      <c r="D184" s="58"/>
      <c r="E184" s="14" t="s">
        <v>14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13">
        <f>SUM(F184:BD184)</f>
        <v>0</v>
      </c>
      <c r="BF184" s="59"/>
      <c r="BG184" s="4"/>
    </row>
    <row r="185" spans="1:59" s="4" customFormat="1" ht="13.5" hidden="1" customHeight="1" x14ac:dyDescent="0.2">
      <c r="A185" s="68" t="s">
        <v>48</v>
      </c>
      <c r="B185" s="68"/>
      <c r="C185" s="68"/>
      <c r="D185" s="68"/>
      <c r="E185" s="68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8"/>
      <c r="BF185" s="18"/>
    </row>
    <row r="186" spans="1:59" s="2" customFormat="1" hidden="1" x14ac:dyDescent="0.25">
      <c r="A186" s="62">
        <v>50</v>
      </c>
      <c r="B186" s="63" t="s">
        <v>49</v>
      </c>
      <c r="C186" s="57" t="s">
        <v>106</v>
      </c>
      <c r="D186" s="57"/>
      <c r="E186" s="12" t="s">
        <v>13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3">
        <f t="shared" ref="BE186:BE224" si="58">SUM(F186:BD186)</f>
        <v>0</v>
      </c>
      <c r="BF186" s="59" t="str">
        <f t="shared" ref="BF186:BF194" si="59">IFERROR((BE187/BE186),"")</f>
        <v/>
      </c>
      <c r="BG186" s="4"/>
    </row>
    <row r="187" spans="1:59" s="2" customFormat="1" hidden="1" x14ac:dyDescent="0.25">
      <c r="A187" s="62"/>
      <c r="B187" s="67"/>
      <c r="C187" s="58"/>
      <c r="D187" s="58"/>
      <c r="E187" s="14" t="s">
        <v>14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13">
        <f t="shared" si="58"/>
        <v>0</v>
      </c>
      <c r="BF187" s="59"/>
      <c r="BG187" s="4"/>
    </row>
    <row r="188" spans="1:59" s="2" customFormat="1" hidden="1" x14ac:dyDescent="0.25">
      <c r="A188" s="62">
        <v>51</v>
      </c>
      <c r="B188" s="63" t="s">
        <v>50</v>
      </c>
      <c r="C188" s="57" t="s">
        <v>106</v>
      </c>
      <c r="D188" s="57"/>
      <c r="E188" s="12" t="s">
        <v>13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13">
        <f t="shared" si="58"/>
        <v>0</v>
      </c>
      <c r="BF188" s="59" t="str">
        <f t="shared" si="59"/>
        <v/>
      </c>
      <c r="BG188" s="4"/>
    </row>
    <row r="189" spans="1:59" s="2" customFormat="1" hidden="1" x14ac:dyDescent="0.25">
      <c r="A189" s="62"/>
      <c r="B189" s="67"/>
      <c r="C189" s="58"/>
      <c r="D189" s="58"/>
      <c r="E189" s="14" t="s">
        <v>14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13">
        <f t="shared" si="58"/>
        <v>0</v>
      </c>
      <c r="BF189" s="59"/>
      <c r="BG189" s="4"/>
    </row>
    <row r="190" spans="1:59" s="2" customFormat="1" hidden="1" x14ac:dyDescent="0.25">
      <c r="A190" s="62">
        <v>52</v>
      </c>
      <c r="B190" s="63" t="s">
        <v>51</v>
      </c>
      <c r="C190" s="57" t="s">
        <v>106</v>
      </c>
      <c r="D190" s="57"/>
      <c r="E190" s="12" t="s">
        <v>13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3">
        <f t="shared" si="58"/>
        <v>0</v>
      </c>
      <c r="BF190" s="59" t="str">
        <f t="shared" si="59"/>
        <v/>
      </c>
      <c r="BG190" s="4"/>
    </row>
    <row r="191" spans="1:59" s="2" customFormat="1" hidden="1" x14ac:dyDescent="0.25">
      <c r="A191" s="62"/>
      <c r="B191" s="67"/>
      <c r="C191" s="58"/>
      <c r="D191" s="58"/>
      <c r="E191" s="14" t="s">
        <v>14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13">
        <f t="shared" si="58"/>
        <v>0</v>
      </c>
      <c r="BF191" s="59"/>
      <c r="BG191" s="4"/>
    </row>
    <row r="192" spans="1:59" s="2" customFormat="1" hidden="1" x14ac:dyDescent="0.25">
      <c r="A192" s="62">
        <v>53</v>
      </c>
      <c r="B192" s="63" t="s">
        <v>52</v>
      </c>
      <c r="C192" s="57" t="s">
        <v>106</v>
      </c>
      <c r="D192" s="57"/>
      <c r="E192" s="16" t="s">
        <v>13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10"/>
      <c r="AD192" s="8"/>
      <c r="AE192" s="8"/>
      <c r="AF192" s="8"/>
      <c r="AG192" s="8"/>
      <c r="AH192" s="8"/>
      <c r="AI192" s="8"/>
      <c r="AJ192" s="8"/>
      <c r="AK192" s="10"/>
      <c r="AL192" s="8"/>
      <c r="AM192" s="8"/>
      <c r="AN192" s="8"/>
      <c r="AO192" s="8"/>
      <c r="AP192" s="8"/>
      <c r="AQ192" s="8"/>
      <c r="AR192" s="8"/>
      <c r="AS192" s="8"/>
      <c r="AT192" s="10"/>
      <c r="AU192" s="8"/>
      <c r="AV192" s="8"/>
      <c r="AW192" s="8"/>
      <c r="AX192" s="8"/>
      <c r="AY192" s="8"/>
      <c r="AZ192" s="8"/>
      <c r="BA192" s="8"/>
      <c r="BB192" s="8"/>
      <c r="BC192" s="10"/>
      <c r="BD192" s="8"/>
      <c r="BE192" s="13">
        <f t="shared" si="58"/>
        <v>0</v>
      </c>
      <c r="BF192" s="59" t="str">
        <f t="shared" si="59"/>
        <v/>
      </c>
      <c r="BG192" s="4"/>
    </row>
    <row r="193" spans="1:59" s="2" customFormat="1" hidden="1" x14ac:dyDescent="0.25">
      <c r="A193" s="62"/>
      <c r="B193" s="67"/>
      <c r="C193" s="58"/>
      <c r="D193" s="58"/>
      <c r="E193" s="15" t="s">
        <v>14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13">
        <f t="shared" si="58"/>
        <v>0</v>
      </c>
      <c r="BF193" s="59"/>
      <c r="BG193" s="4"/>
    </row>
    <row r="194" spans="1:59" s="2" customFormat="1" hidden="1" x14ac:dyDescent="0.25">
      <c r="A194" s="62">
        <v>54</v>
      </c>
      <c r="B194" s="65" t="s">
        <v>53</v>
      </c>
      <c r="C194" s="57" t="s">
        <v>106</v>
      </c>
      <c r="D194" s="57"/>
      <c r="E194" s="12" t="s">
        <v>13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3">
        <f t="shared" si="58"/>
        <v>0</v>
      </c>
      <c r="BF194" s="59" t="str">
        <f t="shared" si="59"/>
        <v/>
      </c>
      <c r="BG194" s="4"/>
    </row>
    <row r="195" spans="1:59" s="2" customFormat="1" hidden="1" x14ac:dyDescent="0.25">
      <c r="A195" s="62"/>
      <c r="B195" s="67"/>
      <c r="C195" s="58"/>
      <c r="D195" s="58"/>
      <c r="E195" s="14" t="s">
        <v>14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13">
        <f t="shared" si="58"/>
        <v>0</v>
      </c>
      <c r="BF195" s="59"/>
      <c r="BG195" s="4"/>
    </row>
    <row r="196" spans="1:59" s="2" customFormat="1" hidden="1" x14ac:dyDescent="0.25">
      <c r="A196" s="62">
        <v>55</v>
      </c>
      <c r="B196" s="65" t="s">
        <v>54</v>
      </c>
      <c r="C196" s="57" t="s">
        <v>106</v>
      </c>
      <c r="D196" s="57"/>
      <c r="E196" s="12" t="s">
        <v>13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13">
        <f t="shared" si="58"/>
        <v>0</v>
      </c>
      <c r="BF196" s="59" t="str">
        <f>IFERROR((BE197/BE196),"")</f>
        <v/>
      </c>
      <c r="BG196" s="4"/>
    </row>
    <row r="197" spans="1:59" s="2" customFormat="1" hidden="1" x14ac:dyDescent="0.25">
      <c r="A197" s="62"/>
      <c r="B197" s="67"/>
      <c r="C197" s="58"/>
      <c r="D197" s="58"/>
      <c r="E197" s="14" t="s">
        <v>14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13">
        <f t="shared" si="58"/>
        <v>0</v>
      </c>
      <c r="BF197" s="59"/>
      <c r="BG197" s="4"/>
    </row>
    <row r="198" spans="1:59" s="2" customFormat="1" ht="13.5" hidden="1" customHeight="1" x14ac:dyDescent="0.25">
      <c r="A198" s="68" t="s">
        <v>55</v>
      </c>
      <c r="B198" s="68"/>
      <c r="C198" s="68"/>
      <c r="D198" s="68"/>
      <c r="E198" s="68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20">
        <f t="shared" si="58"/>
        <v>0</v>
      </c>
      <c r="BF198" s="21" t="str">
        <f>IFERROR((#REF!/BE198),"")</f>
        <v/>
      </c>
      <c r="BG198" s="4"/>
    </row>
    <row r="199" spans="1:59" s="2" customFormat="1" hidden="1" x14ac:dyDescent="0.25">
      <c r="A199" s="62">
        <v>56</v>
      </c>
      <c r="B199" s="63" t="s">
        <v>56</v>
      </c>
      <c r="C199" s="57" t="s">
        <v>105</v>
      </c>
      <c r="D199" s="57"/>
      <c r="E199" s="12" t="s">
        <v>13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3">
        <f t="shared" si="58"/>
        <v>0</v>
      </c>
      <c r="BF199" s="59" t="str">
        <f>IFERROR((BE200/BE199),"")</f>
        <v/>
      </c>
      <c r="BG199" s="4"/>
    </row>
    <row r="200" spans="1:59" s="2" customFormat="1" hidden="1" x14ac:dyDescent="0.25">
      <c r="A200" s="62"/>
      <c r="B200" s="67"/>
      <c r="C200" s="58"/>
      <c r="D200" s="58"/>
      <c r="E200" s="14" t="s">
        <v>14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13">
        <f t="shared" si="58"/>
        <v>0</v>
      </c>
      <c r="BF200" s="59"/>
      <c r="BG200" s="4"/>
    </row>
    <row r="201" spans="1:59" s="2" customFormat="1" hidden="1" x14ac:dyDescent="0.25">
      <c r="A201" s="62">
        <v>57</v>
      </c>
      <c r="B201" s="63" t="s">
        <v>57</v>
      </c>
      <c r="C201" s="57" t="s">
        <v>105</v>
      </c>
      <c r="D201" s="57"/>
      <c r="E201" s="12" t="s">
        <v>13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3">
        <f t="shared" si="58"/>
        <v>0</v>
      </c>
      <c r="BF201" s="59" t="str">
        <f>IFERROR((BE202/BE201),"")</f>
        <v/>
      </c>
      <c r="BG201" s="4"/>
    </row>
    <row r="202" spans="1:59" s="2" customFormat="1" hidden="1" x14ac:dyDescent="0.25">
      <c r="A202" s="62"/>
      <c r="B202" s="67"/>
      <c r="C202" s="58"/>
      <c r="D202" s="58"/>
      <c r="E202" s="14" t="s">
        <v>14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13">
        <f t="shared" si="58"/>
        <v>0</v>
      </c>
      <c r="BF202" s="59"/>
      <c r="BG202" s="4"/>
    </row>
    <row r="203" spans="1:59" s="2" customFormat="1" hidden="1" x14ac:dyDescent="0.25">
      <c r="A203" s="62">
        <v>58</v>
      </c>
      <c r="B203" s="63" t="s">
        <v>58</v>
      </c>
      <c r="C203" s="57" t="s">
        <v>105</v>
      </c>
      <c r="D203" s="57"/>
      <c r="E203" s="12" t="s">
        <v>13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3">
        <f t="shared" si="58"/>
        <v>0</v>
      </c>
      <c r="BF203" s="59" t="str">
        <f>IFERROR((BE204/BE203),"")</f>
        <v/>
      </c>
      <c r="BG203" s="4"/>
    </row>
    <row r="204" spans="1:59" s="2" customFormat="1" hidden="1" x14ac:dyDescent="0.25">
      <c r="A204" s="62"/>
      <c r="B204" s="67"/>
      <c r="C204" s="58"/>
      <c r="D204" s="58"/>
      <c r="E204" s="14" t="s">
        <v>14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13">
        <f t="shared" si="58"/>
        <v>0</v>
      </c>
      <c r="BF204" s="59"/>
      <c r="BG204" s="4"/>
    </row>
    <row r="205" spans="1:59" s="2" customFormat="1" hidden="1" x14ac:dyDescent="0.25">
      <c r="A205" s="62">
        <v>59</v>
      </c>
      <c r="B205" s="65" t="s">
        <v>59</v>
      </c>
      <c r="C205" s="57" t="s">
        <v>105</v>
      </c>
      <c r="D205" s="57"/>
      <c r="E205" s="12" t="s">
        <v>13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3">
        <f t="shared" si="58"/>
        <v>0</v>
      </c>
      <c r="BF205" s="59" t="str">
        <f>IFERROR((BE206/BE205),"")</f>
        <v/>
      </c>
      <c r="BG205" s="4"/>
    </row>
    <row r="206" spans="1:59" s="2" customFormat="1" hidden="1" x14ac:dyDescent="0.25">
      <c r="A206" s="62"/>
      <c r="B206" s="67"/>
      <c r="C206" s="58"/>
      <c r="D206" s="58"/>
      <c r="E206" s="14" t="s">
        <v>14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13">
        <f t="shared" si="58"/>
        <v>0</v>
      </c>
      <c r="BF206" s="59"/>
      <c r="BG206" s="4"/>
    </row>
    <row r="207" spans="1:59" s="2" customFormat="1" ht="13.5" hidden="1" customHeight="1" x14ac:dyDescent="0.25">
      <c r="A207" s="68" t="s">
        <v>60</v>
      </c>
      <c r="B207" s="68"/>
      <c r="C207" s="68"/>
      <c r="D207" s="68"/>
      <c r="E207" s="68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20">
        <f t="shared" si="58"/>
        <v>0</v>
      </c>
      <c r="BF207" s="21" t="str">
        <f>IFERROR((#REF!/BE207),"")</f>
        <v/>
      </c>
      <c r="BG207" s="4"/>
    </row>
    <row r="208" spans="1:59" s="2" customFormat="1" hidden="1" x14ac:dyDescent="0.25">
      <c r="A208" s="70">
        <v>60</v>
      </c>
      <c r="B208" s="63" t="s">
        <v>61</v>
      </c>
      <c r="C208" s="57" t="s">
        <v>104</v>
      </c>
      <c r="D208" s="57"/>
      <c r="E208" s="12" t="s">
        <v>13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3">
        <f t="shared" si="58"/>
        <v>0</v>
      </c>
      <c r="BF208" s="59" t="str">
        <f>IFERROR((BE209/BE208),"")</f>
        <v/>
      </c>
      <c r="BG208" s="4"/>
    </row>
    <row r="209" spans="1:59" s="2" customFormat="1" hidden="1" x14ac:dyDescent="0.25">
      <c r="A209" s="71"/>
      <c r="B209" s="67"/>
      <c r="C209" s="58"/>
      <c r="D209" s="58"/>
      <c r="E209" s="14" t="s">
        <v>14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13">
        <f t="shared" si="58"/>
        <v>0</v>
      </c>
      <c r="BF209" s="59"/>
      <c r="BG209" s="4"/>
    </row>
    <row r="210" spans="1:59" s="2" customFormat="1" hidden="1" x14ac:dyDescent="0.25">
      <c r="A210" s="70">
        <v>61</v>
      </c>
      <c r="B210" s="63" t="s">
        <v>57</v>
      </c>
      <c r="C210" s="57" t="s">
        <v>104</v>
      </c>
      <c r="D210" s="57"/>
      <c r="E210" s="12" t="s">
        <v>13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3">
        <f t="shared" si="58"/>
        <v>0</v>
      </c>
      <c r="BF210" s="59" t="str">
        <f>IFERROR((BE211/BE210),"")</f>
        <v/>
      </c>
      <c r="BG210" s="4"/>
    </row>
    <row r="211" spans="1:59" s="2" customFormat="1" hidden="1" x14ac:dyDescent="0.25">
      <c r="A211" s="71"/>
      <c r="B211" s="67"/>
      <c r="C211" s="58"/>
      <c r="D211" s="58"/>
      <c r="E211" s="14" t="s">
        <v>14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13">
        <f t="shared" si="58"/>
        <v>0</v>
      </c>
      <c r="BF211" s="59"/>
      <c r="BG211" s="4"/>
    </row>
    <row r="212" spans="1:59" s="2" customFormat="1" hidden="1" x14ac:dyDescent="0.25">
      <c r="A212" s="70">
        <v>62</v>
      </c>
      <c r="B212" s="63" t="s">
        <v>58</v>
      </c>
      <c r="C212" s="57" t="s">
        <v>104</v>
      </c>
      <c r="D212" s="57"/>
      <c r="E212" s="12" t="s">
        <v>13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3">
        <f t="shared" si="58"/>
        <v>0</v>
      </c>
      <c r="BF212" s="59" t="str">
        <f>IFERROR((BE213/BE212),"")</f>
        <v/>
      </c>
      <c r="BG212" s="4"/>
    </row>
    <row r="213" spans="1:59" s="2" customFormat="1" hidden="1" x14ac:dyDescent="0.25">
      <c r="A213" s="71"/>
      <c r="B213" s="67"/>
      <c r="C213" s="58"/>
      <c r="D213" s="58"/>
      <c r="E213" s="14" t="s">
        <v>14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13">
        <f t="shared" si="58"/>
        <v>0</v>
      </c>
      <c r="BF213" s="59"/>
      <c r="BG213" s="4"/>
    </row>
    <row r="214" spans="1:59" s="2" customFormat="1" ht="13.5" hidden="1" customHeight="1" x14ac:dyDescent="0.25">
      <c r="A214" s="68" t="s">
        <v>62</v>
      </c>
      <c r="B214" s="68"/>
      <c r="C214" s="68"/>
      <c r="D214" s="68"/>
      <c r="E214" s="68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20">
        <f t="shared" si="58"/>
        <v>0</v>
      </c>
      <c r="BF214" s="21" t="str">
        <f>IFERROR((#REF!/BE214),"")</f>
        <v/>
      </c>
      <c r="BG214" s="4"/>
    </row>
    <row r="215" spans="1:59" s="2" customFormat="1" hidden="1" x14ac:dyDescent="0.25">
      <c r="A215" s="70">
        <v>63</v>
      </c>
      <c r="B215" s="63" t="s">
        <v>63</v>
      </c>
      <c r="C215" s="57" t="s">
        <v>105</v>
      </c>
      <c r="D215" s="57"/>
      <c r="E215" s="12" t="s">
        <v>13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3">
        <f t="shared" si="58"/>
        <v>0</v>
      </c>
      <c r="BF215" s="59" t="str">
        <f>IFERROR((BE216/BE215),"")</f>
        <v/>
      </c>
      <c r="BG215" s="4"/>
    </row>
    <row r="216" spans="1:59" s="2" customFormat="1" hidden="1" x14ac:dyDescent="0.25">
      <c r="A216" s="71"/>
      <c r="B216" s="67"/>
      <c r="C216" s="58"/>
      <c r="D216" s="58"/>
      <c r="E216" s="14" t="s">
        <v>14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13">
        <f t="shared" si="58"/>
        <v>0</v>
      </c>
      <c r="BF216" s="59"/>
      <c r="BG216" s="4"/>
    </row>
    <row r="217" spans="1:59" s="2" customFormat="1" hidden="1" x14ac:dyDescent="0.25">
      <c r="A217" s="70">
        <v>64</v>
      </c>
      <c r="B217" s="63" t="s">
        <v>64</v>
      </c>
      <c r="C217" s="57" t="s">
        <v>105</v>
      </c>
      <c r="D217" s="57"/>
      <c r="E217" s="12" t="s">
        <v>13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3">
        <f t="shared" si="58"/>
        <v>0</v>
      </c>
      <c r="BF217" s="59" t="str">
        <f>IFERROR((BE218/BE217),"")</f>
        <v/>
      </c>
      <c r="BG217" s="4"/>
    </row>
    <row r="218" spans="1:59" s="2" customFormat="1" hidden="1" x14ac:dyDescent="0.25">
      <c r="A218" s="71"/>
      <c r="B218" s="67"/>
      <c r="C218" s="58"/>
      <c r="D218" s="58"/>
      <c r="E218" s="14" t="s">
        <v>14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13">
        <f t="shared" si="58"/>
        <v>0</v>
      </c>
      <c r="BF218" s="59"/>
      <c r="BG218" s="4"/>
    </row>
    <row r="219" spans="1:59" s="2" customFormat="1" hidden="1" x14ac:dyDescent="0.25">
      <c r="A219" s="70">
        <v>65</v>
      </c>
      <c r="B219" s="63" t="s">
        <v>65</v>
      </c>
      <c r="C219" s="57" t="s">
        <v>105</v>
      </c>
      <c r="D219" s="57"/>
      <c r="E219" s="12" t="s">
        <v>13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3">
        <f t="shared" si="58"/>
        <v>0</v>
      </c>
      <c r="BF219" s="59" t="str">
        <f>IFERROR((BE220/BE219),"")</f>
        <v/>
      </c>
      <c r="BG219" s="4"/>
    </row>
    <row r="220" spans="1:59" s="2" customFormat="1" hidden="1" x14ac:dyDescent="0.25">
      <c r="A220" s="71"/>
      <c r="B220" s="67"/>
      <c r="C220" s="58"/>
      <c r="D220" s="58"/>
      <c r="E220" s="14" t="s">
        <v>14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13">
        <f t="shared" si="58"/>
        <v>0</v>
      </c>
      <c r="BF220" s="59"/>
      <c r="BG220" s="4"/>
    </row>
    <row r="221" spans="1:59" s="2" customFormat="1" hidden="1" x14ac:dyDescent="0.25">
      <c r="A221" s="70">
        <v>66</v>
      </c>
      <c r="B221" s="65" t="s">
        <v>66</v>
      </c>
      <c r="C221" s="57" t="s">
        <v>105</v>
      </c>
      <c r="D221" s="58"/>
      <c r="E221" s="12" t="s">
        <v>13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3">
        <f t="shared" si="58"/>
        <v>0</v>
      </c>
      <c r="BF221" s="59" t="str">
        <f>IFERROR((BE222/BE221),"")</f>
        <v/>
      </c>
      <c r="BG221" s="4"/>
    </row>
    <row r="222" spans="1:59" s="2" customFormat="1" hidden="1" x14ac:dyDescent="0.25">
      <c r="A222" s="71"/>
      <c r="B222" s="64"/>
      <c r="C222" s="58"/>
      <c r="D222" s="58"/>
      <c r="E222" s="14" t="s">
        <v>14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13">
        <f t="shared" si="58"/>
        <v>0</v>
      </c>
      <c r="BF222" s="59"/>
      <c r="BG222" s="4"/>
    </row>
    <row r="223" spans="1:59" s="2" customFormat="1" hidden="1" x14ac:dyDescent="0.25">
      <c r="A223" s="70">
        <v>67</v>
      </c>
      <c r="B223" s="65" t="s">
        <v>67</v>
      </c>
      <c r="C223" s="57" t="s">
        <v>105</v>
      </c>
      <c r="D223" s="58"/>
      <c r="E223" s="12" t="s">
        <v>13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3">
        <f t="shared" si="58"/>
        <v>0</v>
      </c>
      <c r="BF223" s="59" t="str">
        <f>IFERROR((BE224/BE223),"")</f>
        <v/>
      </c>
      <c r="BG223" s="4"/>
    </row>
    <row r="224" spans="1:59" s="2" customFormat="1" hidden="1" x14ac:dyDescent="0.25">
      <c r="A224" s="71"/>
      <c r="B224" s="64"/>
      <c r="C224" s="58"/>
      <c r="D224" s="58"/>
      <c r="E224" s="14" t="s">
        <v>14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13">
        <f t="shared" si="58"/>
        <v>0</v>
      </c>
      <c r="BF224" s="59"/>
      <c r="BG224" s="4"/>
    </row>
    <row r="225" spans="1:59" s="4" customFormat="1" ht="13.5" hidden="1" customHeight="1" x14ac:dyDescent="0.2">
      <c r="A225" s="68" t="s">
        <v>68</v>
      </c>
      <c r="B225" s="68"/>
      <c r="C225" s="68"/>
      <c r="D225" s="68"/>
      <c r="E225" s="68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8"/>
      <c r="BF225" s="18"/>
    </row>
    <row r="226" spans="1:59" s="2" customFormat="1" hidden="1" x14ac:dyDescent="0.25">
      <c r="A226" s="70">
        <v>68</v>
      </c>
      <c r="B226" s="65" t="s">
        <v>125</v>
      </c>
      <c r="C226" s="58"/>
      <c r="D226" s="58"/>
      <c r="E226" s="12" t="s">
        <v>13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3">
        <f t="shared" ref="BE226:BE261" si="60">SUM(F226:BD226)</f>
        <v>0</v>
      </c>
      <c r="BF226" s="59" t="str">
        <f>IFERROR((BE227/BE226),"")</f>
        <v/>
      </c>
      <c r="BG226" s="4"/>
    </row>
    <row r="227" spans="1:59" s="2" customFormat="1" hidden="1" x14ac:dyDescent="0.25">
      <c r="A227" s="71"/>
      <c r="B227" s="64"/>
      <c r="C227" s="58"/>
      <c r="D227" s="58"/>
      <c r="E227" s="14" t="s">
        <v>14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13">
        <f t="shared" si="60"/>
        <v>0</v>
      </c>
      <c r="BF227" s="59"/>
      <c r="BG227" s="4"/>
    </row>
    <row r="228" spans="1:59" s="2" customFormat="1" hidden="1" x14ac:dyDescent="0.25">
      <c r="A228" s="70">
        <v>69</v>
      </c>
      <c r="B228" s="65" t="s">
        <v>120</v>
      </c>
      <c r="C228" s="58"/>
      <c r="D228" s="57"/>
      <c r="E228" s="16" t="s">
        <v>13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3">
        <f t="shared" si="60"/>
        <v>0</v>
      </c>
      <c r="BF228" s="59" t="str">
        <f>IFERROR((BE229/BE228),"")</f>
        <v/>
      </c>
      <c r="BG228" s="4"/>
    </row>
    <row r="229" spans="1:59" s="2" customFormat="1" hidden="1" x14ac:dyDescent="0.25">
      <c r="A229" s="71"/>
      <c r="B229" s="67"/>
      <c r="C229" s="58"/>
      <c r="D229" s="58"/>
      <c r="E229" s="15" t="s">
        <v>14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13">
        <f t="shared" si="60"/>
        <v>0</v>
      </c>
      <c r="BF229" s="59"/>
      <c r="BG229" s="4"/>
    </row>
    <row r="230" spans="1:59" s="2" customFormat="1" hidden="1" x14ac:dyDescent="0.25">
      <c r="A230" s="70">
        <v>70</v>
      </c>
      <c r="B230" s="65" t="s">
        <v>121</v>
      </c>
      <c r="C230" s="58"/>
      <c r="D230" s="57"/>
      <c r="E230" s="16" t="s">
        <v>13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3">
        <f t="shared" si="60"/>
        <v>0</v>
      </c>
      <c r="BF230" s="59" t="str">
        <f>IFERROR((BE231/BE230),"")</f>
        <v/>
      </c>
      <c r="BG230" s="4"/>
    </row>
    <row r="231" spans="1:59" s="2" customFormat="1" hidden="1" x14ac:dyDescent="0.25">
      <c r="A231" s="71"/>
      <c r="B231" s="67"/>
      <c r="C231" s="58"/>
      <c r="D231" s="58"/>
      <c r="E231" s="15" t="s">
        <v>14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13">
        <f t="shared" si="60"/>
        <v>0</v>
      </c>
      <c r="BF231" s="59"/>
      <c r="BG231" s="4"/>
    </row>
    <row r="232" spans="1:59" s="2" customFormat="1" hidden="1" x14ac:dyDescent="0.25">
      <c r="A232" s="70">
        <v>71</v>
      </c>
      <c r="B232" s="65" t="s">
        <v>122</v>
      </c>
      <c r="C232" s="58"/>
      <c r="D232" s="57"/>
      <c r="E232" s="16" t="s">
        <v>13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3">
        <f t="shared" si="60"/>
        <v>0</v>
      </c>
      <c r="BF232" s="59" t="str">
        <f>IFERROR((BE233/BE232),"")</f>
        <v/>
      </c>
      <c r="BG232" s="4"/>
    </row>
    <row r="233" spans="1:59" s="2" customFormat="1" hidden="1" x14ac:dyDescent="0.25">
      <c r="A233" s="71"/>
      <c r="B233" s="67"/>
      <c r="C233" s="58"/>
      <c r="D233" s="58"/>
      <c r="E233" s="15" t="s">
        <v>14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13">
        <f t="shared" si="60"/>
        <v>0</v>
      </c>
      <c r="BF233" s="59"/>
      <c r="BG233" s="4"/>
    </row>
    <row r="234" spans="1:59" s="2" customFormat="1" hidden="1" x14ac:dyDescent="0.25">
      <c r="A234" s="70">
        <v>72</v>
      </c>
      <c r="B234" s="65" t="s">
        <v>134</v>
      </c>
      <c r="C234" s="58"/>
      <c r="D234" s="57"/>
      <c r="E234" s="12" t="s">
        <v>13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3">
        <f t="shared" si="60"/>
        <v>0</v>
      </c>
      <c r="BF234" s="59" t="str">
        <f>IFERROR((BE235/BE234),"")</f>
        <v/>
      </c>
      <c r="BG234" s="4"/>
    </row>
    <row r="235" spans="1:59" s="2" customFormat="1" hidden="1" x14ac:dyDescent="0.25">
      <c r="A235" s="71"/>
      <c r="B235" s="65"/>
      <c r="C235" s="58"/>
      <c r="D235" s="58"/>
      <c r="E235" s="14" t="s">
        <v>14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13">
        <f t="shared" si="60"/>
        <v>0</v>
      </c>
      <c r="BF235" s="59"/>
      <c r="BG235" s="4"/>
    </row>
    <row r="236" spans="1:59" s="2" customFormat="1" hidden="1" x14ac:dyDescent="0.25">
      <c r="A236" s="70">
        <v>73</v>
      </c>
      <c r="B236" s="65" t="s">
        <v>124</v>
      </c>
      <c r="C236" s="58"/>
      <c r="D236" s="57"/>
      <c r="E236" s="12" t="s">
        <v>13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3">
        <f t="shared" si="60"/>
        <v>0</v>
      </c>
      <c r="BF236" s="59" t="str">
        <f>IFERROR((BE237/BE236),"")</f>
        <v/>
      </c>
      <c r="BG236" s="4"/>
    </row>
    <row r="237" spans="1:59" s="2" customFormat="1" hidden="1" x14ac:dyDescent="0.25">
      <c r="A237" s="71"/>
      <c r="B237" s="65"/>
      <c r="C237" s="58"/>
      <c r="D237" s="58"/>
      <c r="E237" s="14" t="s">
        <v>14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13">
        <f t="shared" si="60"/>
        <v>0</v>
      </c>
      <c r="BF237" s="59"/>
      <c r="BG237" s="4"/>
    </row>
    <row r="238" spans="1:59" s="2" customFormat="1" hidden="1" x14ac:dyDescent="0.25">
      <c r="A238" s="70">
        <v>74</v>
      </c>
      <c r="B238" s="65" t="s">
        <v>126</v>
      </c>
      <c r="C238" s="58"/>
      <c r="D238" s="57"/>
      <c r="E238" s="22" t="str">
        <f>E234</f>
        <v>P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3">
        <f t="shared" si="60"/>
        <v>0</v>
      </c>
      <c r="BF238" s="59" t="str">
        <f>IFERROR((BE239/BE238),"")</f>
        <v/>
      </c>
      <c r="BG238" s="4"/>
    </row>
    <row r="239" spans="1:59" s="2" customFormat="1" hidden="1" x14ac:dyDescent="0.25">
      <c r="A239" s="71"/>
      <c r="B239" s="65"/>
      <c r="C239" s="58"/>
      <c r="D239" s="58"/>
      <c r="E239" s="14" t="str">
        <f>E235</f>
        <v>E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13">
        <f t="shared" si="60"/>
        <v>0</v>
      </c>
      <c r="BF239" s="59"/>
      <c r="BG239" s="4"/>
    </row>
    <row r="240" spans="1:59" s="2" customFormat="1" hidden="1" x14ac:dyDescent="0.25">
      <c r="A240" s="70">
        <v>75</v>
      </c>
      <c r="B240" s="65" t="s">
        <v>127</v>
      </c>
      <c r="C240" s="58"/>
      <c r="D240" s="57"/>
      <c r="E240" s="22" t="str">
        <f>E236</f>
        <v>P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3">
        <f t="shared" si="60"/>
        <v>0</v>
      </c>
      <c r="BF240" s="59" t="str">
        <f>IFERROR((BE241/BE240),"")</f>
        <v/>
      </c>
      <c r="BG240" s="4"/>
    </row>
    <row r="241" spans="1:59" s="2" customFormat="1" hidden="1" x14ac:dyDescent="0.25">
      <c r="A241" s="71"/>
      <c r="B241" s="65"/>
      <c r="C241" s="58"/>
      <c r="D241" s="58"/>
      <c r="E241" s="14" t="str">
        <f>E237</f>
        <v>E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13">
        <f t="shared" si="60"/>
        <v>0</v>
      </c>
      <c r="BF241" s="59"/>
      <c r="BG241" s="4"/>
    </row>
    <row r="242" spans="1:59" s="2" customFormat="1" hidden="1" x14ac:dyDescent="0.25">
      <c r="A242" s="70">
        <v>76</v>
      </c>
      <c r="B242" s="65" t="s">
        <v>128</v>
      </c>
      <c r="C242" s="58"/>
      <c r="D242" s="57"/>
      <c r="E242" s="12" t="s">
        <v>13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3">
        <f t="shared" si="60"/>
        <v>0</v>
      </c>
      <c r="BF242" s="59" t="str">
        <f>IFERROR((BE243/BE242),"")</f>
        <v/>
      </c>
      <c r="BG242" s="4"/>
    </row>
    <row r="243" spans="1:59" s="2" customFormat="1" hidden="1" x14ac:dyDescent="0.25">
      <c r="A243" s="71"/>
      <c r="B243" s="65"/>
      <c r="C243" s="58"/>
      <c r="D243" s="58"/>
      <c r="E243" s="14" t="s">
        <v>14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13">
        <f t="shared" si="60"/>
        <v>0</v>
      </c>
      <c r="BF243" s="59"/>
      <c r="BG243" s="4"/>
    </row>
    <row r="244" spans="1:59" s="4" customFormat="1" hidden="1" x14ac:dyDescent="0.2">
      <c r="A244" s="70">
        <v>77</v>
      </c>
      <c r="B244" s="72" t="s">
        <v>129</v>
      </c>
      <c r="C244" s="58"/>
      <c r="D244" s="57"/>
      <c r="E244" s="12" t="s">
        <v>13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3">
        <f t="shared" si="60"/>
        <v>0</v>
      </c>
      <c r="BF244" s="59" t="str">
        <f>IFERROR((BE245/BE244),"")</f>
        <v/>
      </c>
    </row>
    <row r="245" spans="1:59" s="4" customFormat="1" hidden="1" x14ac:dyDescent="0.2">
      <c r="A245" s="71"/>
      <c r="B245" s="72"/>
      <c r="C245" s="58"/>
      <c r="D245" s="58"/>
      <c r="E245" s="14" t="s">
        <v>14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13">
        <f t="shared" si="60"/>
        <v>0</v>
      </c>
      <c r="BF245" s="59"/>
    </row>
    <row r="246" spans="1:59" s="4" customFormat="1" hidden="1" x14ac:dyDescent="0.2">
      <c r="A246" s="70">
        <v>78</v>
      </c>
      <c r="B246" s="72" t="s">
        <v>135</v>
      </c>
      <c r="C246" s="58"/>
      <c r="D246" s="57"/>
      <c r="E246" s="12" t="s">
        <v>13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3">
        <f t="shared" si="60"/>
        <v>0</v>
      </c>
      <c r="BF246" s="59" t="str">
        <f>IFERROR((BE247/BE246),"")</f>
        <v/>
      </c>
    </row>
    <row r="247" spans="1:59" s="4" customFormat="1" hidden="1" x14ac:dyDescent="0.2">
      <c r="A247" s="71"/>
      <c r="B247" s="72"/>
      <c r="C247" s="58"/>
      <c r="D247" s="58"/>
      <c r="E247" s="14" t="s">
        <v>14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13">
        <f t="shared" si="60"/>
        <v>0</v>
      </c>
      <c r="BF247" s="59"/>
    </row>
    <row r="248" spans="1:59" s="2" customFormat="1" hidden="1" x14ac:dyDescent="0.25">
      <c r="A248" s="70">
        <v>79</v>
      </c>
      <c r="B248" s="72" t="s">
        <v>130</v>
      </c>
      <c r="C248" s="58"/>
      <c r="D248" s="57"/>
      <c r="E248" s="16" t="s">
        <v>13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3">
        <f t="shared" si="60"/>
        <v>0</v>
      </c>
      <c r="BF248" s="59" t="str">
        <f>IFERROR((BE249/BE248),"")</f>
        <v/>
      </c>
      <c r="BG248" s="4"/>
    </row>
    <row r="249" spans="1:59" s="2" customFormat="1" hidden="1" x14ac:dyDescent="0.25">
      <c r="A249" s="71"/>
      <c r="B249" s="72"/>
      <c r="C249" s="58"/>
      <c r="D249" s="58"/>
      <c r="E249" s="14" t="s">
        <v>14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13">
        <f t="shared" si="60"/>
        <v>0</v>
      </c>
      <c r="BF249" s="59"/>
      <c r="BG249" s="4"/>
    </row>
    <row r="250" spans="1:59" s="2" customFormat="1" hidden="1" x14ac:dyDescent="0.25">
      <c r="A250" s="70">
        <v>80</v>
      </c>
      <c r="B250" s="72" t="s">
        <v>133</v>
      </c>
      <c r="C250" s="58"/>
      <c r="D250" s="57"/>
      <c r="E250" s="12" t="s">
        <v>13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3">
        <f t="shared" si="60"/>
        <v>0</v>
      </c>
      <c r="BF250" s="59" t="str">
        <f>IFERROR((BE251/BE250),"")</f>
        <v/>
      </c>
      <c r="BG250" s="4"/>
    </row>
    <row r="251" spans="1:59" s="2" customFormat="1" hidden="1" x14ac:dyDescent="0.25">
      <c r="A251" s="71"/>
      <c r="B251" s="72"/>
      <c r="C251" s="58"/>
      <c r="D251" s="58"/>
      <c r="E251" s="14" t="s">
        <v>14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13">
        <f t="shared" si="60"/>
        <v>0</v>
      </c>
      <c r="BF251" s="59"/>
      <c r="BG251" s="4"/>
    </row>
    <row r="252" spans="1:59" s="4" customFormat="1" hidden="1" x14ac:dyDescent="0.2">
      <c r="A252" s="70">
        <v>81</v>
      </c>
      <c r="B252" s="72" t="s">
        <v>123</v>
      </c>
      <c r="C252" s="58"/>
      <c r="D252" s="57"/>
      <c r="E252" s="12" t="s">
        <v>13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3">
        <f t="shared" si="60"/>
        <v>0</v>
      </c>
      <c r="BF252" s="59" t="str">
        <f>IFERROR((BE253/BE252),"")</f>
        <v/>
      </c>
    </row>
    <row r="253" spans="1:59" s="4" customFormat="1" hidden="1" x14ac:dyDescent="0.2">
      <c r="A253" s="71"/>
      <c r="B253" s="72"/>
      <c r="C253" s="58"/>
      <c r="D253" s="58"/>
      <c r="E253" s="14" t="s">
        <v>14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13">
        <f t="shared" si="60"/>
        <v>0</v>
      </c>
      <c r="BF253" s="59"/>
    </row>
    <row r="254" spans="1:59" s="2" customFormat="1" hidden="1" x14ac:dyDescent="0.25">
      <c r="A254" s="70">
        <v>82</v>
      </c>
      <c r="B254" s="72" t="s">
        <v>136</v>
      </c>
      <c r="C254" s="58"/>
      <c r="D254" s="57"/>
      <c r="E254" s="16" t="s">
        <v>13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3">
        <f t="shared" si="60"/>
        <v>0</v>
      </c>
      <c r="BF254" s="59" t="str">
        <f>IFERROR((BE255/BE254),"")</f>
        <v/>
      </c>
      <c r="BG254" s="4"/>
    </row>
    <row r="255" spans="1:59" s="2" customFormat="1" hidden="1" x14ac:dyDescent="0.25">
      <c r="A255" s="71"/>
      <c r="B255" s="72"/>
      <c r="C255" s="58"/>
      <c r="D255" s="58"/>
      <c r="E255" s="14" t="s">
        <v>14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13">
        <f t="shared" si="60"/>
        <v>0</v>
      </c>
      <c r="BF255" s="59"/>
      <c r="BG255" s="4"/>
    </row>
    <row r="256" spans="1:59" s="2" customFormat="1" hidden="1" x14ac:dyDescent="0.25">
      <c r="A256" s="70">
        <v>83</v>
      </c>
      <c r="B256" s="72" t="s">
        <v>132</v>
      </c>
      <c r="C256" s="58"/>
      <c r="D256" s="57"/>
      <c r="E256" s="12" t="s">
        <v>13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3">
        <f t="shared" si="60"/>
        <v>0</v>
      </c>
      <c r="BF256" s="59" t="str">
        <f>IFERROR((BE257/BE256),"")</f>
        <v/>
      </c>
      <c r="BG256" s="4"/>
    </row>
    <row r="257" spans="1:59" s="2" customFormat="1" hidden="1" x14ac:dyDescent="0.25">
      <c r="A257" s="71"/>
      <c r="B257" s="72"/>
      <c r="C257" s="58"/>
      <c r="D257" s="58"/>
      <c r="E257" s="14" t="s">
        <v>14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13">
        <f t="shared" si="60"/>
        <v>0</v>
      </c>
      <c r="BF257" s="59"/>
      <c r="BG257" s="4"/>
    </row>
    <row r="258" spans="1:59" s="2" customFormat="1" hidden="1" x14ac:dyDescent="0.25">
      <c r="A258" s="70">
        <v>84</v>
      </c>
      <c r="B258" s="65" t="s">
        <v>131</v>
      </c>
      <c r="C258" s="58"/>
      <c r="D258" s="57"/>
      <c r="E258" s="12" t="s">
        <v>13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3">
        <f t="shared" si="60"/>
        <v>0</v>
      </c>
      <c r="BF258" s="59" t="str">
        <f>IFERROR((BE259/BE258),"")</f>
        <v/>
      </c>
      <c r="BG258" s="4"/>
    </row>
    <row r="259" spans="1:59" s="2" customFormat="1" hidden="1" x14ac:dyDescent="0.25">
      <c r="A259" s="71"/>
      <c r="B259" s="65"/>
      <c r="C259" s="58"/>
      <c r="D259" s="58"/>
      <c r="E259" s="14" t="s">
        <v>14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13">
        <f t="shared" si="60"/>
        <v>0</v>
      </c>
      <c r="BF259" s="59"/>
      <c r="BG259" s="4"/>
    </row>
    <row r="260" spans="1:59" s="2" customFormat="1" hidden="1" x14ac:dyDescent="0.25">
      <c r="A260" s="70">
        <v>85</v>
      </c>
      <c r="B260" s="72" t="s">
        <v>137</v>
      </c>
      <c r="C260" s="58"/>
      <c r="D260" s="57"/>
      <c r="E260" s="12" t="s">
        <v>13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3">
        <f t="shared" si="60"/>
        <v>0</v>
      </c>
      <c r="BF260" s="59" t="str">
        <f>IFERROR((BE261/BE260),"")</f>
        <v/>
      </c>
      <c r="BG260" s="4"/>
    </row>
    <row r="261" spans="1:59" s="2" customFormat="1" hidden="1" x14ac:dyDescent="0.25">
      <c r="A261" s="71"/>
      <c r="B261" s="72"/>
      <c r="C261" s="58"/>
      <c r="D261" s="58"/>
      <c r="E261" s="14" t="s">
        <v>14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13">
        <f t="shared" si="60"/>
        <v>0</v>
      </c>
      <c r="BF261" s="59"/>
      <c r="BG261" s="4"/>
    </row>
    <row r="262" spans="1:59" s="4" customFormat="1" ht="13.5" hidden="1" customHeight="1" x14ac:dyDescent="0.2">
      <c r="A262" s="68" t="s">
        <v>69</v>
      </c>
      <c r="B262" s="68"/>
      <c r="C262" s="68"/>
      <c r="D262" s="68"/>
      <c r="E262" s="68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8"/>
      <c r="BF262" s="18"/>
    </row>
    <row r="263" spans="1:59" s="2" customFormat="1" hidden="1" x14ac:dyDescent="0.25">
      <c r="A263" s="69">
        <v>86</v>
      </c>
      <c r="B263" s="63" t="s">
        <v>70</v>
      </c>
      <c r="C263" s="58"/>
      <c r="D263" s="58"/>
      <c r="E263" s="12" t="s">
        <v>13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3">
        <f t="shared" ref="BE263:BE276" si="61">SUM(F263:BD263)</f>
        <v>0</v>
      </c>
      <c r="BF263" s="59" t="str">
        <f>IFERROR((BE264/BE263),"")</f>
        <v/>
      </c>
      <c r="BG263" s="4"/>
    </row>
    <row r="264" spans="1:59" s="2" customFormat="1" hidden="1" x14ac:dyDescent="0.25">
      <c r="A264" s="62"/>
      <c r="B264" s="65"/>
      <c r="C264" s="58"/>
      <c r="D264" s="58"/>
      <c r="E264" s="14" t="s">
        <v>14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13">
        <f t="shared" si="61"/>
        <v>0</v>
      </c>
      <c r="BF264" s="59"/>
      <c r="BG264" s="4"/>
    </row>
    <row r="265" spans="1:59" s="2" customFormat="1" hidden="1" x14ac:dyDescent="0.25">
      <c r="A265" s="69">
        <v>87</v>
      </c>
      <c r="B265" s="63" t="s">
        <v>71</v>
      </c>
      <c r="C265" s="58"/>
      <c r="D265" s="58"/>
      <c r="E265" s="12" t="s">
        <v>13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13">
        <f t="shared" si="61"/>
        <v>0</v>
      </c>
      <c r="BF265" s="59" t="str">
        <f>IFERROR((BE266/BE265),"")</f>
        <v/>
      </c>
      <c r="BG265" s="4"/>
    </row>
    <row r="266" spans="1:59" s="2" customFormat="1" hidden="1" x14ac:dyDescent="0.25">
      <c r="A266" s="62"/>
      <c r="B266" s="65"/>
      <c r="C266" s="58"/>
      <c r="D266" s="58"/>
      <c r="E266" s="14" t="s">
        <v>14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13">
        <f t="shared" si="61"/>
        <v>0</v>
      </c>
      <c r="BF266" s="59"/>
      <c r="BG266" s="4"/>
    </row>
    <row r="267" spans="1:59" s="2" customFormat="1" hidden="1" x14ac:dyDescent="0.25">
      <c r="A267" s="69">
        <v>88</v>
      </c>
      <c r="B267" s="65" t="s">
        <v>72</v>
      </c>
      <c r="C267" s="58"/>
      <c r="D267" s="58"/>
      <c r="E267" s="12" t="s">
        <v>13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3">
        <f t="shared" si="61"/>
        <v>0</v>
      </c>
      <c r="BF267" s="59" t="str">
        <f>IFERROR((BE268/BE267),"")</f>
        <v/>
      </c>
      <c r="BG267" s="4"/>
    </row>
    <row r="268" spans="1:59" s="2" customFormat="1" hidden="1" x14ac:dyDescent="0.25">
      <c r="A268" s="62"/>
      <c r="B268" s="65"/>
      <c r="C268" s="58"/>
      <c r="D268" s="58"/>
      <c r="E268" s="14" t="s">
        <v>14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13">
        <f t="shared" si="61"/>
        <v>0</v>
      </c>
      <c r="BF268" s="59"/>
      <c r="BG268" s="4"/>
    </row>
    <row r="269" spans="1:59" s="2" customFormat="1" hidden="1" x14ac:dyDescent="0.25">
      <c r="A269" s="69">
        <v>89</v>
      </c>
      <c r="B269" s="65" t="s">
        <v>73</v>
      </c>
      <c r="C269" s="58"/>
      <c r="D269" s="57"/>
      <c r="E269" s="12" t="s">
        <v>13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3">
        <f t="shared" si="61"/>
        <v>0</v>
      </c>
      <c r="BF269" s="59" t="str">
        <f>IFERROR((BE270/BE269),"")</f>
        <v/>
      </c>
      <c r="BG269" s="4"/>
    </row>
    <row r="270" spans="1:59" s="2" customFormat="1" hidden="1" x14ac:dyDescent="0.25">
      <c r="A270" s="62"/>
      <c r="B270" s="65"/>
      <c r="C270" s="58"/>
      <c r="D270" s="58"/>
      <c r="E270" s="14" t="s">
        <v>14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13">
        <f t="shared" si="61"/>
        <v>0</v>
      </c>
      <c r="BF270" s="59"/>
      <c r="BG270" s="4"/>
    </row>
    <row r="271" spans="1:59" s="2" customFormat="1" hidden="1" x14ac:dyDescent="0.25">
      <c r="A271" s="69">
        <v>90</v>
      </c>
      <c r="B271" s="63" t="s">
        <v>74</v>
      </c>
      <c r="C271" s="58"/>
      <c r="D271" s="57"/>
      <c r="E271" s="12" t="s">
        <v>13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10"/>
      <c r="AM271" s="9"/>
      <c r="AN271" s="9"/>
      <c r="AO271" s="9"/>
      <c r="AP271" s="9"/>
      <c r="AQ271" s="10"/>
      <c r="AR271" s="9"/>
      <c r="AS271" s="9"/>
      <c r="AT271" s="9"/>
      <c r="AU271" s="10"/>
      <c r="AV271" s="9"/>
      <c r="AW271" s="9"/>
      <c r="AX271" s="9"/>
      <c r="AY271" s="10"/>
      <c r="AZ271" s="9"/>
      <c r="BA271" s="9"/>
      <c r="BB271" s="9"/>
      <c r="BC271" s="9"/>
      <c r="BD271" s="9"/>
      <c r="BE271" s="13">
        <f t="shared" si="61"/>
        <v>0</v>
      </c>
      <c r="BF271" s="59" t="str">
        <f>IFERROR((BE272/BE271),"")</f>
        <v/>
      </c>
      <c r="BG271" s="4"/>
    </row>
    <row r="272" spans="1:59" s="2" customFormat="1" hidden="1" x14ac:dyDescent="0.25">
      <c r="A272" s="62"/>
      <c r="B272" s="65"/>
      <c r="C272" s="58"/>
      <c r="D272" s="58"/>
      <c r="E272" s="14" t="s">
        <v>14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10"/>
      <c r="AM272" s="9"/>
      <c r="AN272" s="9"/>
      <c r="AO272" s="9"/>
      <c r="AP272" s="9"/>
      <c r="AQ272" s="10"/>
      <c r="AR272" s="9"/>
      <c r="AS272" s="9"/>
      <c r="AT272" s="9"/>
      <c r="AU272" s="10"/>
      <c r="AV272" s="9"/>
      <c r="AW272" s="9"/>
      <c r="AX272" s="9"/>
      <c r="AY272" s="10"/>
      <c r="AZ272" s="9"/>
      <c r="BA272" s="9"/>
      <c r="BB272" s="9"/>
      <c r="BC272" s="9"/>
      <c r="BD272" s="9"/>
      <c r="BE272" s="13">
        <f t="shared" si="61"/>
        <v>0</v>
      </c>
      <c r="BF272" s="59"/>
      <c r="BG272" s="4"/>
    </row>
    <row r="273" spans="1:59" s="2" customFormat="1" hidden="1" x14ac:dyDescent="0.25">
      <c r="A273" s="69">
        <v>91</v>
      </c>
      <c r="B273" s="65" t="s">
        <v>75</v>
      </c>
      <c r="C273" s="57"/>
      <c r="D273" s="57"/>
      <c r="E273" s="12" t="s">
        <v>13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3">
        <f t="shared" si="61"/>
        <v>0</v>
      </c>
      <c r="BF273" s="59" t="str">
        <f>IFERROR((BE274/BE273),"")</f>
        <v/>
      </c>
      <c r="BG273" s="4"/>
    </row>
    <row r="274" spans="1:59" s="2" customFormat="1" hidden="1" x14ac:dyDescent="0.25">
      <c r="A274" s="62"/>
      <c r="B274" s="64"/>
      <c r="C274" s="58"/>
      <c r="D274" s="58"/>
      <c r="E274" s="14" t="s">
        <v>14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13">
        <f t="shared" si="61"/>
        <v>0</v>
      </c>
      <c r="BF274" s="59"/>
      <c r="BG274" s="4"/>
    </row>
    <row r="275" spans="1:59" s="2" customFormat="1" hidden="1" x14ac:dyDescent="0.25">
      <c r="A275" s="69">
        <v>92</v>
      </c>
      <c r="B275" s="65" t="s">
        <v>76</v>
      </c>
      <c r="C275" s="57"/>
      <c r="D275" s="57"/>
      <c r="E275" s="12" t="s">
        <v>13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3">
        <f t="shared" si="61"/>
        <v>0</v>
      </c>
      <c r="BF275" s="59" t="str">
        <f>IFERROR((BE276/BE275),"")</f>
        <v/>
      </c>
      <c r="BG275" s="4"/>
    </row>
    <row r="276" spans="1:59" s="2" customFormat="1" hidden="1" x14ac:dyDescent="0.25">
      <c r="A276" s="62"/>
      <c r="B276" s="64"/>
      <c r="C276" s="58"/>
      <c r="D276" s="58"/>
      <c r="E276" s="14" t="s">
        <v>14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13">
        <f t="shared" si="61"/>
        <v>0</v>
      </c>
      <c r="BF276" s="59"/>
      <c r="BG276" s="4"/>
    </row>
    <row r="277" spans="1:59" s="4" customFormat="1" ht="13.5" hidden="1" customHeight="1" x14ac:dyDescent="0.2">
      <c r="A277" s="68" t="s">
        <v>77</v>
      </c>
      <c r="B277" s="68"/>
      <c r="C277" s="68"/>
      <c r="D277" s="68"/>
      <c r="E277" s="68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8"/>
      <c r="BF277" s="18"/>
    </row>
    <row r="278" spans="1:59" s="2" customFormat="1" hidden="1" x14ac:dyDescent="0.25">
      <c r="A278" s="69">
        <v>93</v>
      </c>
      <c r="B278" s="65" t="s">
        <v>78</v>
      </c>
      <c r="C278" s="57" t="s">
        <v>118</v>
      </c>
      <c r="D278" s="57"/>
      <c r="E278" s="12" t="s">
        <v>13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3">
        <f t="shared" ref="BE278:BE297" si="62">SUM(F278:BD278)</f>
        <v>0</v>
      </c>
      <c r="BF278" s="59" t="str">
        <f>IFERROR((BE279/BE278),"")</f>
        <v/>
      </c>
      <c r="BG278" s="4"/>
    </row>
    <row r="279" spans="1:59" s="2" customFormat="1" hidden="1" x14ac:dyDescent="0.25">
      <c r="A279" s="62"/>
      <c r="B279" s="64"/>
      <c r="C279" s="58"/>
      <c r="D279" s="58"/>
      <c r="E279" s="14" t="s">
        <v>14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13">
        <f t="shared" si="62"/>
        <v>0</v>
      </c>
      <c r="BF279" s="59"/>
      <c r="BG279" s="4"/>
    </row>
    <row r="280" spans="1:59" s="2" customFormat="1" hidden="1" x14ac:dyDescent="0.25">
      <c r="A280" s="69">
        <v>94</v>
      </c>
      <c r="B280" s="65" t="s">
        <v>79</v>
      </c>
      <c r="C280" s="57" t="s">
        <v>118</v>
      </c>
      <c r="D280" s="57"/>
      <c r="E280" s="12" t="s">
        <v>13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10"/>
      <c r="AM280" s="9"/>
      <c r="AN280" s="9"/>
      <c r="AO280" s="9"/>
      <c r="AP280" s="9"/>
      <c r="AQ280" s="10"/>
      <c r="AR280" s="9"/>
      <c r="AS280" s="9"/>
      <c r="AT280" s="9"/>
      <c r="AU280" s="10"/>
      <c r="AV280" s="9"/>
      <c r="AW280" s="9"/>
      <c r="AX280" s="9"/>
      <c r="AY280" s="10"/>
      <c r="AZ280" s="9"/>
      <c r="BA280" s="9"/>
      <c r="BB280" s="9"/>
      <c r="BC280" s="9"/>
      <c r="BD280" s="9"/>
      <c r="BE280" s="13">
        <f t="shared" si="62"/>
        <v>0</v>
      </c>
      <c r="BF280" s="59" t="str">
        <f>IFERROR((BE281/BE280),"")</f>
        <v/>
      </c>
      <c r="BG280" s="4"/>
    </row>
    <row r="281" spans="1:59" s="2" customFormat="1" hidden="1" x14ac:dyDescent="0.25">
      <c r="A281" s="62"/>
      <c r="B281" s="65"/>
      <c r="C281" s="58"/>
      <c r="D281" s="58"/>
      <c r="E281" s="14" t="s">
        <v>14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10"/>
      <c r="AM281" s="9"/>
      <c r="AN281" s="9"/>
      <c r="AO281" s="9"/>
      <c r="AP281" s="9"/>
      <c r="AQ281" s="10"/>
      <c r="AR281" s="9"/>
      <c r="AS281" s="9"/>
      <c r="AT281" s="9"/>
      <c r="AU281" s="10"/>
      <c r="AV281" s="9"/>
      <c r="AW281" s="9"/>
      <c r="AX281" s="9"/>
      <c r="AY281" s="10"/>
      <c r="AZ281" s="9"/>
      <c r="BA281" s="9"/>
      <c r="BB281" s="9"/>
      <c r="BC281" s="9"/>
      <c r="BD281" s="9"/>
      <c r="BE281" s="13">
        <f t="shared" si="62"/>
        <v>0</v>
      </c>
      <c r="BF281" s="59"/>
      <c r="BG281" s="4"/>
    </row>
    <row r="282" spans="1:59" s="2" customFormat="1" hidden="1" x14ac:dyDescent="0.25">
      <c r="A282" s="69">
        <v>95</v>
      </c>
      <c r="B282" s="63" t="s">
        <v>80</v>
      </c>
      <c r="C282" s="57" t="s">
        <v>118</v>
      </c>
      <c r="D282" s="57"/>
      <c r="E282" s="12" t="s">
        <v>13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3">
        <f t="shared" si="62"/>
        <v>0</v>
      </c>
      <c r="BF282" s="59" t="str">
        <f>IFERROR((BE283/BE282),"")</f>
        <v/>
      </c>
      <c r="BG282" s="4"/>
    </row>
    <row r="283" spans="1:59" s="2" customFormat="1" hidden="1" x14ac:dyDescent="0.25">
      <c r="A283" s="62"/>
      <c r="B283" s="64"/>
      <c r="C283" s="58"/>
      <c r="D283" s="58"/>
      <c r="E283" s="14" t="s">
        <v>14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13">
        <f t="shared" si="62"/>
        <v>0</v>
      </c>
      <c r="BF283" s="59"/>
      <c r="BG283" s="4"/>
    </row>
    <row r="284" spans="1:59" s="2" customFormat="1" hidden="1" x14ac:dyDescent="0.25">
      <c r="A284" s="69">
        <v>96</v>
      </c>
      <c r="B284" s="63" t="s">
        <v>81</v>
      </c>
      <c r="C284" s="57" t="s">
        <v>118</v>
      </c>
      <c r="D284" s="57"/>
      <c r="E284" s="12" t="s">
        <v>13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3">
        <f t="shared" si="62"/>
        <v>0</v>
      </c>
      <c r="BF284" s="59" t="str">
        <f>IFERROR((BE285/BE284),"")</f>
        <v/>
      </c>
      <c r="BG284" s="4"/>
    </row>
    <row r="285" spans="1:59" s="2" customFormat="1" hidden="1" x14ac:dyDescent="0.25">
      <c r="A285" s="62"/>
      <c r="B285" s="65"/>
      <c r="C285" s="58"/>
      <c r="D285" s="57"/>
      <c r="E285" s="14" t="s">
        <v>14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13">
        <f t="shared" si="62"/>
        <v>0</v>
      </c>
      <c r="BF285" s="59"/>
      <c r="BG285" s="4"/>
    </row>
    <row r="286" spans="1:59" s="2" customFormat="1" hidden="1" x14ac:dyDescent="0.25">
      <c r="A286" s="69">
        <v>97</v>
      </c>
      <c r="B286" s="65" t="s">
        <v>82</v>
      </c>
      <c r="C286" s="57" t="s">
        <v>118</v>
      </c>
      <c r="D286" s="57"/>
      <c r="E286" s="12" t="s">
        <v>13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3">
        <f t="shared" si="62"/>
        <v>0</v>
      </c>
      <c r="BF286" s="59" t="str">
        <f>IFERROR((BE287/BE286),"")</f>
        <v/>
      </c>
      <c r="BG286" s="4"/>
    </row>
    <row r="287" spans="1:59" s="2" customFormat="1" hidden="1" x14ac:dyDescent="0.25">
      <c r="A287" s="62"/>
      <c r="B287" s="64"/>
      <c r="C287" s="58"/>
      <c r="D287" s="58"/>
      <c r="E287" s="14" t="s">
        <v>14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13">
        <f t="shared" si="62"/>
        <v>0</v>
      </c>
      <c r="BF287" s="59"/>
      <c r="BG287" s="4"/>
    </row>
    <row r="288" spans="1:59" s="2" customFormat="1" hidden="1" x14ac:dyDescent="0.25">
      <c r="A288" s="69">
        <v>98</v>
      </c>
      <c r="B288" s="65" t="s">
        <v>83</v>
      </c>
      <c r="C288" s="57" t="s">
        <v>118</v>
      </c>
      <c r="D288" s="57"/>
      <c r="E288" s="12" t="s">
        <v>13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3">
        <f t="shared" si="62"/>
        <v>0</v>
      </c>
      <c r="BF288" s="59" t="str">
        <f>IFERROR((BE289/BE288),"")</f>
        <v/>
      </c>
      <c r="BG288" s="4"/>
    </row>
    <row r="289" spans="1:59" s="2" customFormat="1" hidden="1" x14ac:dyDescent="0.25">
      <c r="A289" s="62"/>
      <c r="B289" s="64"/>
      <c r="C289" s="58"/>
      <c r="D289" s="58"/>
      <c r="E289" s="14" t="s">
        <v>14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13">
        <f t="shared" si="62"/>
        <v>0</v>
      </c>
      <c r="BF289" s="59"/>
      <c r="BG289" s="4"/>
    </row>
    <row r="290" spans="1:59" s="2" customFormat="1" hidden="1" x14ac:dyDescent="0.25">
      <c r="A290" s="69">
        <v>99</v>
      </c>
      <c r="B290" s="65" t="s">
        <v>84</v>
      </c>
      <c r="C290" s="57" t="s">
        <v>118</v>
      </c>
      <c r="D290" s="57"/>
      <c r="E290" s="12" t="s">
        <v>13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3">
        <f t="shared" si="62"/>
        <v>0</v>
      </c>
      <c r="BF290" s="59" t="str">
        <f>IFERROR((BE291/BE290),"")</f>
        <v/>
      </c>
      <c r="BG290" s="4"/>
    </row>
    <row r="291" spans="1:59" s="2" customFormat="1" hidden="1" x14ac:dyDescent="0.25">
      <c r="A291" s="62"/>
      <c r="B291" s="64"/>
      <c r="C291" s="58"/>
      <c r="D291" s="58"/>
      <c r="E291" s="14" t="s">
        <v>14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13">
        <f t="shared" si="62"/>
        <v>0</v>
      </c>
      <c r="BF291" s="59"/>
      <c r="BG291" s="4"/>
    </row>
    <row r="292" spans="1:59" s="2" customFormat="1" hidden="1" x14ac:dyDescent="0.25">
      <c r="A292" s="69">
        <v>100</v>
      </c>
      <c r="B292" s="65" t="s">
        <v>85</v>
      </c>
      <c r="C292" s="57" t="s">
        <v>118</v>
      </c>
      <c r="D292" s="57"/>
      <c r="E292" s="12" t="s">
        <v>13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3">
        <f t="shared" si="62"/>
        <v>0</v>
      </c>
      <c r="BF292" s="59" t="str">
        <f>IFERROR((BE293/BE292),"")</f>
        <v/>
      </c>
      <c r="BG292" s="4"/>
    </row>
    <row r="293" spans="1:59" s="2" customFormat="1" hidden="1" x14ac:dyDescent="0.25">
      <c r="A293" s="62"/>
      <c r="B293" s="64"/>
      <c r="C293" s="58"/>
      <c r="D293" s="58"/>
      <c r="E293" s="14" t="s">
        <v>14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13">
        <f t="shared" si="62"/>
        <v>0</v>
      </c>
      <c r="BF293" s="59"/>
      <c r="BG293" s="4"/>
    </row>
    <row r="294" spans="1:59" s="2" customFormat="1" hidden="1" x14ac:dyDescent="0.25">
      <c r="A294" s="69">
        <v>101</v>
      </c>
      <c r="B294" s="63" t="s">
        <v>86</v>
      </c>
      <c r="C294" s="57" t="s">
        <v>118</v>
      </c>
      <c r="D294" s="57"/>
      <c r="E294" s="12" t="s">
        <v>13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3">
        <f t="shared" si="62"/>
        <v>0</v>
      </c>
      <c r="BF294" s="59" t="str">
        <f>IFERROR((BE295/BE294),"")</f>
        <v/>
      </c>
      <c r="BG294" s="4"/>
    </row>
    <row r="295" spans="1:59" s="2" customFormat="1" hidden="1" x14ac:dyDescent="0.25">
      <c r="A295" s="62"/>
      <c r="B295" s="64"/>
      <c r="C295" s="58"/>
      <c r="D295" s="58"/>
      <c r="E295" s="14" t="s">
        <v>14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13">
        <f t="shared" si="62"/>
        <v>0</v>
      </c>
      <c r="BF295" s="59"/>
      <c r="BG295" s="4"/>
    </row>
    <row r="296" spans="1:59" s="2" customFormat="1" hidden="1" x14ac:dyDescent="0.25">
      <c r="A296" s="69">
        <v>102</v>
      </c>
      <c r="B296" s="65" t="s">
        <v>87</v>
      </c>
      <c r="C296" s="57" t="s">
        <v>118</v>
      </c>
      <c r="D296" s="57"/>
      <c r="E296" s="12" t="s">
        <v>13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3">
        <f t="shared" si="62"/>
        <v>0</v>
      </c>
      <c r="BF296" s="59" t="str">
        <f>IFERROR((BE297/BE296),"")</f>
        <v/>
      </c>
      <c r="BG296" s="4"/>
    </row>
    <row r="297" spans="1:59" s="2" customFormat="1" hidden="1" x14ac:dyDescent="0.25">
      <c r="A297" s="62"/>
      <c r="B297" s="64"/>
      <c r="C297" s="58"/>
      <c r="D297" s="58"/>
      <c r="E297" s="14" t="s">
        <v>14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13">
        <f t="shared" si="62"/>
        <v>0</v>
      </c>
      <c r="BF297" s="59"/>
      <c r="BG297" s="4"/>
    </row>
    <row r="298" spans="1:59" s="4" customFormat="1" ht="13.5" hidden="1" customHeight="1" x14ac:dyDescent="0.2">
      <c r="A298" s="68" t="s">
        <v>88</v>
      </c>
      <c r="B298" s="68"/>
      <c r="C298" s="68"/>
      <c r="D298" s="68"/>
      <c r="E298" s="68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8"/>
      <c r="BF298" s="18"/>
    </row>
    <row r="299" spans="1:59" s="2" customFormat="1" hidden="1" x14ac:dyDescent="0.25">
      <c r="A299" s="62">
        <v>103</v>
      </c>
      <c r="B299" s="65" t="s">
        <v>89</v>
      </c>
      <c r="C299" s="57" t="s">
        <v>106</v>
      </c>
      <c r="D299" s="57"/>
      <c r="E299" s="12" t="s">
        <v>13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3">
        <f t="shared" ref="BE299:BE306" si="63">SUM(F299:BD299)</f>
        <v>0</v>
      </c>
      <c r="BF299" s="59" t="str">
        <f>IFERROR((BE300/BE299),"")</f>
        <v/>
      </c>
      <c r="BG299" s="4"/>
    </row>
    <row r="300" spans="1:59" s="2" customFormat="1" hidden="1" x14ac:dyDescent="0.25">
      <c r="A300" s="62"/>
      <c r="B300" s="64"/>
      <c r="C300" s="58"/>
      <c r="D300" s="58"/>
      <c r="E300" s="14" t="s">
        <v>14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13">
        <f t="shared" si="63"/>
        <v>0</v>
      </c>
      <c r="BF300" s="59"/>
      <c r="BG300" s="4"/>
    </row>
    <row r="301" spans="1:59" s="2" customFormat="1" hidden="1" x14ac:dyDescent="0.25">
      <c r="A301" s="62">
        <v>104</v>
      </c>
      <c r="B301" s="63" t="s">
        <v>90</v>
      </c>
      <c r="C301" s="57" t="s">
        <v>106</v>
      </c>
      <c r="D301" s="57"/>
      <c r="E301" s="12" t="s">
        <v>13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3">
        <f t="shared" si="63"/>
        <v>0</v>
      </c>
      <c r="BF301" s="59" t="str">
        <f>IFERROR((BE302/BE301),"")</f>
        <v/>
      </c>
      <c r="BG301" s="4"/>
    </row>
    <row r="302" spans="1:59" s="2" customFormat="1" hidden="1" x14ac:dyDescent="0.25">
      <c r="A302" s="62"/>
      <c r="B302" s="64"/>
      <c r="C302" s="58"/>
      <c r="D302" s="58"/>
      <c r="E302" s="14" t="s">
        <v>14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13">
        <f t="shared" si="63"/>
        <v>0</v>
      </c>
      <c r="BF302" s="59"/>
      <c r="BG302" s="4"/>
    </row>
    <row r="303" spans="1:59" s="2" customFormat="1" hidden="1" x14ac:dyDescent="0.25">
      <c r="A303" s="62">
        <v>105</v>
      </c>
      <c r="B303" s="65" t="s">
        <v>91</v>
      </c>
      <c r="C303" s="57" t="s">
        <v>106</v>
      </c>
      <c r="D303" s="57"/>
      <c r="E303" s="12" t="s">
        <v>13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3">
        <f t="shared" si="63"/>
        <v>0</v>
      </c>
      <c r="BF303" s="59" t="str">
        <f>IFERROR((BE304/BE303),"")</f>
        <v/>
      </c>
      <c r="BG303" s="4"/>
    </row>
    <row r="304" spans="1:59" s="2" customFormat="1" hidden="1" x14ac:dyDescent="0.25">
      <c r="A304" s="62"/>
      <c r="B304" s="64"/>
      <c r="C304" s="58"/>
      <c r="D304" s="58"/>
      <c r="E304" s="14" t="s">
        <v>14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13">
        <f t="shared" si="63"/>
        <v>0</v>
      </c>
      <c r="BF304" s="59"/>
      <c r="BG304" s="4"/>
    </row>
    <row r="305" spans="1:59" s="2" customFormat="1" hidden="1" x14ac:dyDescent="0.25">
      <c r="A305" s="62">
        <v>106</v>
      </c>
      <c r="B305" s="63" t="s">
        <v>92</v>
      </c>
      <c r="C305" s="57" t="s">
        <v>106</v>
      </c>
      <c r="D305" s="58"/>
      <c r="E305" s="12" t="s">
        <v>13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3">
        <f t="shared" si="63"/>
        <v>0</v>
      </c>
      <c r="BF305" s="59" t="str">
        <f t="shared" ref="BF305:BF319" si="64">IFERROR((BE306/BE305),"")</f>
        <v/>
      </c>
      <c r="BG305" s="4"/>
    </row>
    <row r="306" spans="1:59" s="2" customFormat="1" hidden="1" x14ac:dyDescent="0.25">
      <c r="A306" s="62"/>
      <c r="B306" s="64"/>
      <c r="C306" s="58"/>
      <c r="D306" s="58"/>
      <c r="E306" s="14" t="s">
        <v>14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13">
        <f t="shared" si="63"/>
        <v>0</v>
      </c>
      <c r="BF306" s="59"/>
      <c r="BG306" s="4"/>
    </row>
    <row r="307" spans="1:59" s="4" customFormat="1" ht="13.5" hidden="1" customHeight="1" x14ac:dyDescent="0.2">
      <c r="A307" s="68" t="s">
        <v>93</v>
      </c>
      <c r="B307" s="68"/>
      <c r="C307" s="68"/>
      <c r="D307" s="68"/>
      <c r="E307" s="68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8"/>
      <c r="BF307" s="18"/>
    </row>
    <row r="308" spans="1:59" s="2" customFormat="1" hidden="1" x14ac:dyDescent="0.25">
      <c r="A308" s="62">
        <v>107</v>
      </c>
      <c r="B308" s="65" t="s">
        <v>94</v>
      </c>
      <c r="C308" s="57" t="s">
        <v>105</v>
      </c>
      <c r="D308" s="58"/>
      <c r="E308" s="12" t="s">
        <v>13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3">
        <f>SUM(F308:BD308)</f>
        <v>0</v>
      </c>
      <c r="BF308" s="59" t="str">
        <f t="shared" si="64"/>
        <v/>
      </c>
      <c r="BG308" s="4"/>
    </row>
    <row r="309" spans="1:59" s="2" customFormat="1" hidden="1" x14ac:dyDescent="0.25">
      <c r="A309" s="62"/>
      <c r="B309" s="64"/>
      <c r="C309" s="58"/>
      <c r="D309" s="58"/>
      <c r="E309" s="14" t="s">
        <v>14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13">
        <f>SUM(F309:BD309)</f>
        <v>0</v>
      </c>
      <c r="BF309" s="59"/>
      <c r="BG309" s="4"/>
    </row>
    <row r="310" spans="1:59" s="2" customFormat="1" hidden="1" x14ac:dyDescent="0.25">
      <c r="A310" s="62">
        <v>108</v>
      </c>
      <c r="B310" s="65" t="s">
        <v>95</v>
      </c>
      <c r="C310" s="57" t="s">
        <v>106</v>
      </c>
      <c r="D310" s="58"/>
      <c r="E310" s="12" t="s">
        <v>13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3">
        <f>SUM(F310:BD310)</f>
        <v>0</v>
      </c>
      <c r="BF310" s="59" t="str">
        <f t="shared" si="64"/>
        <v/>
      </c>
      <c r="BG310" s="4"/>
    </row>
    <row r="311" spans="1:59" s="2" customFormat="1" hidden="1" x14ac:dyDescent="0.25">
      <c r="A311" s="62"/>
      <c r="B311" s="64"/>
      <c r="C311" s="58"/>
      <c r="D311" s="58"/>
      <c r="E311" s="14" t="s">
        <v>14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13">
        <f>SUM(F311:BD311)</f>
        <v>0</v>
      </c>
      <c r="BF311" s="59"/>
      <c r="BG311" s="4"/>
    </row>
    <row r="312" spans="1:59" s="4" customFormat="1" ht="13.5" hidden="1" customHeight="1" x14ac:dyDescent="0.2">
      <c r="A312" s="68" t="s">
        <v>96</v>
      </c>
      <c r="B312" s="68"/>
      <c r="C312" s="68"/>
      <c r="D312" s="68"/>
      <c r="E312" s="68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8"/>
      <c r="BF312" s="18"/>
    </row>
    <row r="313" spans="1:59" s="2" customFormat="1" hidden="1" x14ac:dyDescent="0.25">
      <c r="A313" s="62">
        <v>109</v>
      </c>
      <c r="B313" s="63" t="s">
        <v>97</v>
      </c>
      <c r="C313" s="57" t="s">
        <v>104</v>
      </c>
      <c r="D313" s="58"/>
      <c r="E313" s="12" t="s">
        <v>13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3">
        <f t="shared" ref="BE313:BE326" si="65">SUM(F313:BD313)</f>
        <v>0</v>
      </c>
      <c r="BF313" s="59" t="str">
        <f t="shared" si="64"/>
        <v/>
      </c>
      <c r="BG313" s="4"/>
    </row>
    <row r="314" spans="1:59" s="2" customFormat="1" hidden="1" x14ac:dyDescent="0.25">
      <c r="A314" s="62"/>
      <c r="B314" s="64"/>
      <c r="C314" s="58"/>
      <c r="D314" s="58"/>
      <c r="E314" s="14" t="s">
        <v>14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13">
        <f t="shared" si="65"/>
        <v>0</v>
      </c>
      <c r="BF314" s="59"/>
      <c r="BG314" s="4"/>
    </row>
    <row r="315" spans="1:59" s="2" customFormat="1" hidden="1" x14ac:dyDescent="0.25">
      <c r="A315" s="62">
        <v>110</v>
      </c>
      <c r="B315" s="65" t="s">
        <v>98</v>
      </c>
      <c r="C315" s="57" t="s">
        <v>106</v>
      </c>
      <c r="D315" s="57"/>
      <c r="E315" s="12" t="s">
        <v>13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3">
        <f t="shared" si="65"/>
        <v>0</v>
      </c>
      <c r="BF315" s="59" t="str">
        <f t="shared" si="64"/>
        <v/>
      </c>
      <c r="BG315" s="4"/>
    </row>
    <row r="316" spans="1:59" s="2" customFormat="1" hidden="1" x14ac:dyDescent="0.25">
      <c r="A316" s="62"/>
      <c r="B316" s="64"/>
      <c r="C316" s="58"/>
      <c r="D316" s="58"/>
      <c r="E316" s="14" t="s">
        <v>14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13">
        <f t="shared" si="65"/>
        <v>0</v>
      </c>
      <c r="BF316" s="59"/>
      <c r="BG316" s="4"/>
    </row>
    <row r="317" spans="1:59" s="2" customFormat="1" hidden="1" x14ac:dyDescent="0.25">
      <c r="A317" s="62">
        <v>111</v>
      </c>
      <c r="B317" s="65" t="s">
        <v>99</v>
      </c>
      <c r="C317" s="57" t="s">
        <v>114</v>
      </c>
      <c r="D317" s="58"/>
      <c r="E317" s="12" t="s">
        <v>13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3">
        <f t="shared" si="65"/>
        <v>0</v>
      </c>
      <c r="BF317" s="59" t="str">
        <f t="shared" si="64"/>
        <v/>
      </c>
      <c r="BG317" s="4"/>
    </row>
    <row r="318" spans="1:59" s="2" customFormat="1" hidden="1" x14ac:dyDescent="0.25">
      <c r="A318" s="62"/>
      <c r="B318" s="64"/>
      <c r="C318" s="58"/>
      <c r="D318" s="58"/>
      <c r="E318" s="14" t="s">
        <v>14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13">
        <f t="shared" si="65"/>
        <v>0</v>
      </c>
      <c r="BF318" s="59"/>
      <c r="BG318" s="4"/>
    </row>
    <row r="319" spans="1:59" s="2" customFormat="1" hidden="1" x14ac:dyDescent="0.25">
      <c r="A319" s="62">
        <v>112</v>
      </c>
      <c r="B319" s="63" t="s">
        <v>100</v>
      </c>
      <c r="C319" s="57" t="s">
        <v>104</v>
      </c>
      <c r="D319" s="58"/>
      <c r="E319" s="12" t="s">
        <v>13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3">
        <f t="shared" si="65"/>
        <v>0</v>
      </c>
      <c r="BF319" s="59" t="str">
        <f t="shared" si="64"/>
        <v/>
      </c>
      <c r="BG319" s="4"/>
    </row>
    <row r="320" spans="1:59" s="2" customFormat="1" hidden="1" x14ac:dyDescent="0.25">
      <c r="A320" s="62"/>
      <c r="B320" s="64"/>
      <c r="C320" s="58"/>
      <c r="D320" s="58"/>
      <c r="E320" s="14" t="s">
        <v>14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13">
        <f t="shared" si="65"/>
        <v>0</v>
      </c>
      <c r="BF320" s="59"/>
      <c r="BG320" s="4"/>
    </row>
    <row r="321" spans="1:59" s="2" customFormat="1" hidden="1" x14ac:dyDescent="0.25">
      <c r="A321" s="62">
        <v>113</v>
      </c>
      <c r="B321" s="63" t="s">
        <v>101</v>
      </c>
      <c r="C321" s="57" t="s">
        <v>105</v>
      </c>
      <c r="D321" s="57"/>
      <c r="E321" s="12" t="s">
        <v>13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13">
        <f t="shared" si="65"/>
        <v>0</v>
      </c>
      <c r="BF321" s="59" t="str">
        <f>IFERROR((BE322/BE321),"")</f>
        <v/>
      </c>
      <c r="BG321" s="4"/>
    </row>
    <row r="322" spans="1:59" s="2" customFormat="1" hidden="1" x14ac:dyDescent="0.25">
      <c r="A322" s="62"/>
      <c r="B322" s="64"/>
      <c r="C322" s="58"/>
      <c r="D322" s="58"/>
      <c r="E322" s="14" t="s">
        <v>14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13">
        <f t="shared" si="65"/>
        <v>0</v>
      </c>
      <c r="BF322" s="59"/>
      <c r="BG322" s="4"/>
    </row>
    <row r="323" spans="1:59" s="2" customFormat="1" hidden="1" x14ac:dyDescent="0.25">
      <c r="A323" s="62">
        <v>114</v>
      </c>
      <c r="B323" s="65" t="s">
        <v>102</v>
      </c>
      <c r="C323" s="57" t="s">
        <v>104</v>
      </c>
      <c r="D323" s="57"/>
      <c r="E323" s="12" t="s">
        <v>13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3">
        <f t="shared" si="65"/>
        <v>0</v>
      </c>
      <c r="BF323" s="59" t="str">
        <f>IFERROR((BE324/BE323),"")</f>
        <v/>
      </c>
      <c r="BG323" s="4"/>
    </row>
    <row r="324" spans="1:59" s="2" customFormat="1" hidden="1" x14ac:dyDescent="0.25">
      <c r="A324" s="62"/>
      <c r="B324" s="64"/>
      <c r="C324" s="58"/>
      <c r="D324" s="58"/>
      <c r="E324" s="14" t="s">
        <v>14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13">
        <f t="shared" si="65"/>
        <v>0</v>
      </c>
      <c r="BF324" s="59"/>
      <c r="BG324" s="4"/>
    </row>
    <row r="325" spans="1:59" s="2" customFormat="1" hidden="1" x14ac:dyDescent="0.25">
      <c r="A325" s="62">
        <v>115</v>
      </c>
      <c r="B325" s="66" t="s">
        <v>103</v>
      </c>
      <c r="C325" s="57" t="s">
        <v>119</v>
      </c>
      <c r="D325" s="58"/>
      <c r="E325" s="12" t="s">
        <v>13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3">
        <f t="shared" si="65"/>
        <v>0</v>
      </c>
      <c r="BF325" s="59" t="str">
        <f>IFERROR((BE326/BE325),"")</f>
        <v/>
      </c>
      <c r="BG325" s="4"/>
    </row>
    <row r="326" spans="1:59" s="2" customFormat="1" hidden="1" x14ac:dyDescent="0.25">
      <c r="A326" s="62"/>
      <c r="B326" s="67"/>
      <c r="C326" s="58"/>
      <c r="D326" s="58"/>
      <c r="E326" s="14" t="s">
        <v>14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13">
        <f t="shared" si="65"/>
        <v>0</v>
      </c>
      <c r="BF326" s="59"/>
      <c r="BG326" s="4"/>
    </row>
    <row r="327" spans="1:59" ht="23.25" customHeight="1" x14ac:dyDescent="0.25">
      <c r="A327" s="55" t="s">
        <v>3</v>
      </c>
      <c r="B327" s="55"/>
      <c r="C327" s="55"/>
      <c r="D327" s="55"/>
      <c r="E327" s="12" t="s">
        <v>13</v>
      </c>
      <c r="F327" s="23">
        <f t="shared" ref="F327:N327" si="66">SUM(F15+F17++F19+F21+F23+F25++F29++F31+F33+F35+F37+F39++F57+F59+F61+F63+F65+F67+F69+F71+F73+F75+F77+F79+F81+F83+F96+F98+F100+F124+F126+F128)</f>
        <v>0</v>
      </c>
      <c r="G327" s="23">
        <f t="shared" si="66"/>
        <v>0</v>
      </c>
      <c r="H327" s="23">
        <f t="shared" si="66"/>
        <v>0</v>
      </c>
      <c r="I327" s="23">
        <f t="shared" si="66"/>
        <v>0</v>
      </c>
      <c r="J327" s="23">
        <f t="shared" si="66"/>
        <v>0</v>
      </c>
      <c r="K327" s="23">
        <f t="shared" si="66"/>
        <v>0</v>
      </c>
      <c r="L327" s="23">
        <f t="shared" si="66"/>
        <v>0</v>
      </c>
      <c r="M327" s="23">
        <f t="shared" si="66"/>
        <v>0</v>
      </c>
      <c r="N327" s="23">
        <f t="shared" si="66"/>
        <v>0</v>
      </c>
      <c r="O327" s="23">
        <f t="shared" ref="O327:AE327" si="67">SUM(O15+O17+O19+O21+O23+O25+O29+O31+O33+O35+O37+O39+O57+O59+O61+O63+O65+O67+O69+O71+O73+O75+O77+O79+O81+O83+O96+O98+O124+O126+O128+O41+O55+O100+O103+O105+O107+O112+O114+O116+O118+O120+O122+O109)</f>
        <v>0</v>
      </c>
      <c r="P327" s="23">
        <f t="shared" si="67"/>
        <v>0</v>
      </c>
      <c r="Q327" s="23">
        <f t="shared" si="67"/>
        <v>0</v>
      </c>
      <c r="R327" s="23">
        <f t="shared" si="67"/>
        <v>0</v>
      </c>
      <c r="S327" s="23">
        <f t="shared" si="67"/>
        <v>0</v>
      </c>
      <c r="T327" s="23">
        <f t="shared" si="67"/>
        <v>0</v>
      </c>
      <c r="U327" s="23">
        <f t="shared" si="67"/>
        <v>0</v>
      </c>
      <c r="V327" s="23">
        <f t="shared" si="67"/>
        <v>0</v>
      </c>
      <c r="W327" s="23">
        <f t="shared" si="67"/>
        <v>0</v>
      </c>
      <c r="X327" s="23">
        <f t="shared" si="67"/>
        <v>0</v>
      </c>
      <c r="Y327" s="23">
        <f t="shared" si="67"/>
        <v>0</v>
      </c>
      <c r="Z327" s="23">
        <f t="shared" si="67"/>
        <v>0</v>
      </c>
      <c r="AA327" s="23">
        <f t="shared" si="67"/>
        <v>0</v>
      </c>
      <c r="AB327" s="23">
        <f t="shared" si="67"/>
        <v>0</v>
      </c>
      <c r="AC327" s="23">
        <f t="shared" si="67"/>
        <v>0</v>
      </c>
      <c r="AD327" s="23">
        <f t="shared" si="67"/>
        <v>0</v>
      </c>
      <c r="AE327" s="23">
        <f t="shared" si="67"/>
        <v>0</v>
      </c>
      <c r="AF327" s="23">
        <f>SUM(AF15+AF17+AF19+AF21+AF23+AF25+AF29+AF31+AF33+AF35+AF37+AF39+AF57+AF59+AF61+AF63+AF65+AF67+AF69+AF71+AF73+AF75+AF77+AF79+AF81+AF83+AF96+AF98+AF124+AF126+AF128+AF41+AF55+AF100+AF103+AF105+AF107+AF112+AF114+AF116+AF118+AF120+AF122+AF53+AF51+AF49+AF47+AF45+AF43)</f>
        <v>0</v>
      </c>
      <c r="AG327" s="23">
        <f t="shared" ref="AG327:AR327" si="68">SUM(AG15+AG17+AG19+AG21+AG23+AG25+AG29+AG31+AG33+AG35+AG37+AG39+AG57+AG59+AG61+AG63+AG65+AG67+AG69+AG71+AG73+AG75+AG77+AG79+AG81+AG83+AG96+AG98+AG124+AG126+AG128+AG41+AG55+AG100+AG103+AG105+AG107+AG112+AG114+AG116+AG118+AG120+AG122+AG109)</f>
        <v>0</v>
      </c>
      <c r="AH327" s="23">
        <f t="shared" si="68"/>
        <v>0</v>
      </c>
      <c r="AI327" s="23">
        <f t="shared" si="68"/>
        <v>0</v>
      </c>
      <c r="AJ327" s="23">
        <f t="shared" si="68"/>
        <v>0</v>
      </c>
      <c r="AK327" s="23">
        <f t="shared" si="68"/>
        <v>0</v>
      </c>
      <c r="AL327" s="23">
        <f t="shared" si="68"/>
        <v>0</v>
      </c>
      <c r="AM327" s="23">
        <f t="shared" si="68"/>
        <v>0</v>
      </c>
      <c r="AN327" s="23">
        <f t="shared" si="68"/>
        <v>0</v>
      </c>
      <c r="AO327" s="23">
        <f t="shared" si="68"/>
        <v>0</v>
      </c>
      <c r="AP327" s="23">
        <f t="shared" si="68"/>
        <v>0</v>
      </c>
      <c r="AQ327" s="23">
        <f t="shared" si="68"/>
        <v>0</v>
      </c>
      <c r="AR327" s="23">
        <f t="shared" si="68"/>
        <v>0</v>
      </c>
      <c r="AS327" s="23">
        <f>SUM(AS15+AS17+AS19+AS21+AS23+AS25+AS29+AS31+AS33+AS35+AS37+AS39+AS57+AS59+AS61+AS63+AS65+AS67+AS69+AS71+AS73+AS75+AS77+AS79+AS81+AS83+AS96+AS98+AS124+AS126+AS128+AS41+AS55+AS100+AS103+AS105+AS107+AS112+AS114+AS116+AS118+AS120+AS122+AS109+AS85+AS43)</f>
        <v>0</v>
      </c>
      <c r="AT327" s="23">
        <f>SUM(AT15+AT17+AT19+AT21+AT23+AT25+AT29+AT31+AT33+AT35+AT37+AT39+AT57+AT59+AT61+AT63+AT65+AT67+AT69+AT71+AT73+AT75+AT77+AT79+AT81+AT83+AT96+AT98+AT124+AT126+AT128+AT41+AT55+AT100+AT103+AT105+AT107+AT112+AT114+AT116+AT118+AT120+AT122+AT109+AT91)</f>
        <v>0</v>
      </c>
      <c r="AU327" s="23">
        <f>SUM(AU15+AU17+AU19+AU21+AU23+AU25+AU29+AU31+AU33+AU35+AU37+AU39+AU57+AU59+AU61+AU63+AU65+AU67+AU69+AU71+AU73+AU75+AU77+AU79+AU81+AU83+AU96+AU98+AU124+AU126+AU128+AU41+AU55+AU100+AU103+AU105+AU107+AU112+AU114+AU116+AU118+AU120+AU122+AU109+AU87)</f>
        <v>0</v>
      </c>
      <c r="AV327" s="23">
        <f>SUM(AV15+AV17+AV19+AV21+AV23+AV25+AV29+AV31+AV33+AV35+AV37+AV39+AV57+AV59+AV61+AV63+AV65+AV67+AV69+AV71+AV73+AV75+AV77+AV79+AV81+AV83+AV96+AV98+AV124+AV126+AV128+AV41+AV55+AV100+AV103+AV105+AV107+AV112+AV114+AV116+AV118+AV120+AV122+AV109)</f>
        <v>0</v>
      </c>
      <c r="AW327" s="23">
        <f>SUM(AW15+AW17+AW19+AW21+AW23+AW25+AW29+AW31+AW33+AW35+AW37+AW39+AW57+AW59+AW61+AW63+AW65+AW67+AW69+AW71+AW73+AW75+AW77+AW79+AW81+AW83+AW96+AW98+AW124+AW126+AW128+AW41+AW55+AW100+AW103+AW105+AW107+AW112+AW114+AW116+AW118+AW120+AW122+AW109)</f>
        <v>0</v>
      </c>
      <c r="AX327" s="23">
        <f>SUM(AX15+AX17+AX19+AX21+AX23+AX25+AX29+AX31+AX33+AX35+AX37+AX39+AX57+AX59+AX61+AX63+AX65+AX67+AX69+AX71+AX73+AX75+AX77+AX79+AX81+AX83+AX96+AX98+AX124+AX126+AX128+AX41+AX55+AX100+AX103+AX105+AX107+AX112+AX114+AX116+AX118+AX120+AX122+AX109)</f>
        <v>0</v>
      </c>
      <c r="AY327" s="23">
        <f>SUM(AY15+AY17+AY19+AY21+AY23+AY25+AY29+AY31+AY33+AY35+AY37+AY39+AY57+AY59+AY61+AY63+AY65+AY67+AY69+AY71+AY73+AY75+AY77+AY79+AY81+AY83+AY96+AY98+AY124+AY126+AY128+AY41+AY55+AY100+AY103+AY105+AY107+AY112+AY114+AY116+AY118+AY120+AY122+AY109)</f>
        <v>0</v>
      </c>
      <c r="AZ327" s="23">
        <f>SUM(AZ15+AZ17+AZ19+AZ21+AZ23+AZ25+AZ29+AZ31+AZ33+AZ35+AZ37+AZ39+AZ57+AZ59+AZ61+AZ63+AZ65+AZ67+AZ69+AZ71+AZ73+AZ75+AZ77+AZ79+AZ81+AZ83+AZ96+AZ98+AZ124+AZ126+AZ128+AZ41+AZ55+AZ100+AZ103+AZ105+AZ107+AZ112+AZ114+AZ116+AZ118+AZ120+AZ122+AZ109+AZ27)</f>
        <v>0</v>
      </c>
      <c r="BA327" s="23">
        <f>SUM(BA15+BA17+BA19+BA21+BA23+BA25+BA29+BA31+BA33+BA35+BA37+BA39+BA57+BA59+BA61+BA63+BA65+BA67+BA69+BA71+BA73+BA75+BA77+BA79+BA81+BA83+BA96+BA98+BA124+BA126+BA128+BA41+BA55+BA100+BA103+BA105+BA107+BA112+BA114+BA116+BA118+BA120+BA122+BA109)</f>
        <v>0</v>
      </c>
      <c r="BB327" s="23">
        <f>SUM(BB15+BB17+BB19+BB21+BB23+BB25+BB29+BB31+BB33+BB35+BB37+BB39+BB57+BB59+BB61+BB63+BB65+BB67+BB69+BB71+BB73+BB75+BB77+BB79+BB81+BB83+BB96+BB98+BB124+BB126+BB128+BB41+BB55+BB100+BB103+BB105+BB107+BB112+BB114+BB116+BB118+BB120+BB122+BB109+BB51)</f>
        <v>0</v>
      </c>
      <c r="BC327" s="23">
        <f>SUM(BC15+BC17+BC19+BC21+BC23+BC25+BC29+BC31+BC33+BC35+BC37+BC39+BC57+BC59+BC61+BC63+BC65+BC67+BC69+BC71+BC73+BC75+BC77+BC79+BC81+BC83+BC96+BC98+BC124+BC126+BC128+BC41+BC55+BC100+BC103+BC105+BC107+BC112+BC114+BC116+BC118+BC120+BC122+BC109)</f>
        <v>0</v>
      </c>
      <c r="BD327" s="23">
        <f>SUM(BD15+BD17+BD19+BD21+BD23+BD25+BD29+BD31+BD33+BD35+BD37+BD39+BD57+BD59+BD61+BD63+BD65+BD67+BD69+BD71+BD73+BD75+BD77+BD79+BD81+BD83+BD96+BD98+BD124+BD126+BD128+BD41+BD55+BD100+BD103+BD105+BD107+BD112+BD114+BD116+BD118+BD120+BD122+BD109)</f>
        <v>0</v>
      </c>
      <c r="BE327" s="60" t="s">
        <v>113</v>
      </c>
      <c r="BF327" s="61">
        <v>1</v>
      </c>
    </row>
    <row r="328" spans="1:59" ht="23.25" customHeight="1" x14ac:dyDescent="0.25">
      <c r="A328" s="55" t="s">
        <v>2</v>
      </c>
      <c r="B328" s="55"/>
      <c r="C328" s="55"/>
      <c r="D328" s="55"/>
      <c r="E328" s="27" t="s">
        <v>14</v>
      </c>
      <c r="F328" s="23">
        <f>SUM(F16+F18+F20+F22+F24+F26+F30+F32+F34+F36+F38+F56+F60++F58+F64+F62+F68+F66+F70+F72+F74+F76+F78+F80+F82+F84+F97+F99+F101+F125+F127+F129)</f>
        <v>0</v>
      </c>
      <c r="G328" s="23">
        <f>SUM(G16+G18+G20+G22+G24+G26+G30+G32+G34+G36+G38+G56+G60++G58+G64+G62+G68+G66+G70+G72+G74+G76+G78+G80+G82+G84+G97+G99+G101+G125+G127+G129)</f>
        <v>0</v>
      </c>
      <c r="H328" s="23">
        <f>SUM(H16+H18+H20+H22+H24+H26+H30+H32+H34+H36+H38+H56+H60++H58+H64+H62+H68+H66+H70+H72+H74+H76+H78+H80+H82+H84+H97+H99+H101+H125+H127+H129+H123)</f>
        <v>0</v>
      </c>
      <c r="I328" s="23">
        <f t="shared" ref="I328:N328" si="69">SUM(I16+I18+I20+I22+I24+I26+I30+I32+I34+I36+I38+I56+I60++I58+I64+I62+I68+I66+I70+I72+I74+I76+I78+I80+I82+I84+I97+I99+I101+I125+I127+I129)</f>
        <v>0</v>
      </c>
      <c r="J328" s="23">
        <f t="shared" si="69"/>
        <v>0</v>
      </c>
      <c r="K328" s="23">
        <f t="shared" si="69"/>
        <v>0</v>
      </c>
      <c r="L328" s="23">
        <f t="shared" si="69"/>
        <v>0</v>
      </c>
      <c r="M328" s="23">
        <f t="shared" si="69"/>
        <v>0</v>
      </c>
      <c r="N328" s="23">
        <f t="shared" si="69"/>
        <v>0</v>
      </c>
      <c r="O328" s="23">
        <f>SUM(O16+O18+O20+O22+O24+O26+O30+O32+O34+O36+O38+O56+O60++O58+O64+O62+O68+O66+O70+O72+O74+O76+O78+O80+O82+O84+O97+O99+O101+O125+O127+O129+O104+O106+O108+O110+O113+O115+O117+O119+O121+O123)</f>
        <v>0</v>
      </c>
      <c r="P328" s="23">
        <f t="shared" ref="P328:U328" si="70">SUM(P16+P18+P20+P22+P24+P26+P30+P32+P34+P36+P38+P56+P60++P58+P64+P62+P68+P66+P70+P72+P74+P76+P78+P80+P82+P84+P97+P99+P101+P125+P127+P129)</f>
        <v>0</v>
      </c>
      <c r="Q328" s="23">
        <f t="shared" si="70"/>
        <v>0</v>
      </c>
      <c r="R328" s="23">
        <f t="shared" si="70"/>
        <v>0</v>
      </c>
      <c r="S328" s="23">
        <f t="shared" si="70"/>
        <v>0</v>
      </c>
      <c r="T328" s="23">
        <f t="shared" si="70"/>
        <v>0</v>
      </c>
      <c r="U328" s="23">
        <f t="shared" si="70"/>
        <v>0</v>
      </c>
      <c r="V328" s="23">
        <f>SUM(V16+V18+V20+V22+V24+V26+V30+V32+V34+V36+V38+V56+V60++V58+V64+V62+V68+V66+V70+V72+V74+V76+V78+V80+V82+V84+V97+V99+V101+V125+V127+V129+V104)</f>
        <v>0</v>
      </c>
      <c r="W328" s="23">
        <f>SUM(W16+W18+W20+W22+W24+W26+W30+W32+W34+W36+W38+W56+W60++W58+W64+W62+W68+W66+W70+W72+W74+W76+W78+W80+W82+W84+W97+W99+W101+W125+W127+W129+W117+W115+W42)</f>
        <v>0</v>
      </c>
      <c r="X328" s="23">
        <f>SUM(X16+X18+X20+X22+X24+X26+X30+X32+X34+X36+X38+X56+X60++X58+X64+X62+X68+X66+X70+X72+X74+X76+X78+X80+X82+X84+X97+X99+X101+X125+X127+X129+X40)</f>
        <v>0</v>
      </c>
      <c r="Y328" s="23">
        <f>SUM(Y16+Y18+Y20+Y22+Y24+Y26+Y30+Y32+Y34+Y36+Y38+Y56+Y60++Y58+Y64+Y62+Y68+Y66+Y70+Y72+Y74+Y76+Y78+Y80+Y82+Y84+Y97+Y99+Y101+Y125+Y127+Y129)</f>
        <v>0</v>
      </c>
      <c r="Z328" s="23">
        <f>SUM(Z16+Z18+Z20+Z22+Z24+Z26+Z30+Z32+Z34+Z36+Z38+Z56+Z60++Z58+Z64+Z62+Z68+Z66+Z70+Z72+Z74+Z76+Z78+Z80+Z82+Z84+Z97+Z99+Z101+Z125+Z127+Z129)</f>
        <v>0</v>
      </c>
      <c r="AA328" s="23">
        <f>SUM(AA16+AA18+AA20+AA22+AA24+AA26+AA30+AA32+AA34+AA36+AA38+AA56+AA60++AA58+AA64+AA62+AA68+AA66+AA70+AA72+AA74+AA76+AA78+AA80+AA82+AA84+AA97+AA99+AA101+AA125+AA127+AA129+AA119)</f>
        <v>0</v>
      </c>
      <c r="AB328" s="23">
        <f>SUM(AB16+AB18+AB20+AB22+AB24+AB26+AB30+AB32+AB34+AB36+AB38+AB56+AB60++AB58+AB64+AB62+AB68+AB66+AB70+AB72+AB74+AB76+AB78+AB80+AB82+AB84+AB97+AB99+AB101+AB125+AB127+AB129+AB113)</f>
        <v>0</v>
      </c>
      <c r="AC328" s="23">
        <f>SUM(AC16+AC18+AC20+AC22+AC24+AC26+AC30+AC32+AC34+AC36+AC38+AC56+AC60++AC58+AC64+AC62+AC68+AC66+AC70+AC72+AC74+AC76+AC78+AC80+AC82+AC84+AC97+AC99+AC101+AC125+AC127+AC129+AC115)</f>
        <v>0</v>
      </c>
      <c r="AD328" s="23">
        <f>SUM(AD16+AD18+AD20+AD22+AD24+AD26+AD30+AD32+AD34+AD36+AD38+AD56+AD60++AD58+AD64+AD62+AD68+AD66+AD70+AD72+AD74+AD76+AD78+AD80+AD82+AD84+AD97+AD99+AD101+AD125+AD127+AD129)</f>
        <v>0</v>
      </c>
      <c r="AE328" s="23">
        <f>SUM(AE16+AE18+AE20+AE22+AE24+AE26+AE30+AE32+AE34+AE36+AE38+AE56+AE60++AE58+AE64+AE62+AE68+AE66+AE70+AE72+AE74+AE76+AE78+AE80+AE82+AE84+AE97+AE99+AE101+AE125+AE127+AE129)</f>
        <v>0</v>
      </c>
      <c r="AF328" s="23">
        <f>SUM(AF16+AF18+AF20+AF22+AF24+AF26+AF30+AF32+AF34+AF36+AF38+AF56+AF60++AF58+AF64+AF62+AF68+AF66+AF70+AF72+AF74+AF76+AF78+AF80+AF82+AF84+AF97+AF99+AF101+AF125+AF127+AF129+AF54+AF52+AF50+AF48+AF46+AF44)</f>
        <v>0</v>
      </c>
      <c r="AG328" s="23">
        <f>SUM(AG16+AG18+AG20+AG22+AG24+AG26+AG30+AG32+AG34+AG36+AG38+AG56+AG60++AG58+AG64+AG62+AG68+AG66+AG70+AG72+AG74+AG76+AG78+AG80+AG82+AG84+AG97+AG99+AG101+AG125+AG127+AG129+AG110)</f>
        <v>0</v>
      </c>
      <c r="AH328" s="23">
        <f t="shared" ref="AH328:AR328" si="71">SUM(AH16+AH18+AH20+AH22+AH24+AH26+AH30+AH32+AH34+AH36+AH38+AH56+AH60++AH58+AH64+AH62+AH68+AH66+AH70+AH72+AH74+AH76+AH78+AH80+AH82+AH84+AH97+AH99+AH101+AH125+AH127+AH129)</f>
        <v>0</v>
      </c>
      <c r="AI328" s="23">
        <f t="shared" si="71"/>
        <v>0</v>
      </c>
      <c r="AJ328" s="23">
        <f t="shared" si="71"/>
        <v>0</v>
      </c>
      <c r="AK328" s="23">
        <f t="shared" si="71"/>
        <v>0</v>
      </c>
      <c r="AL328" s="23">
        <f t="shared" si="71"/>
        <v>0</v>
      </c>
      <c r="AM328" s="23">
        <f t="shared" si="71"/>
        <v>0</v>
      </c>
      <c r="AN328" s="23">
        <f t="shared" si="71"/>
        <v>0</v>
      </c>
      <c r="AO328" s="23">
        <f t="shared" si="71"/>
        <v>0</v>
      </c>
      <c r="AP328" s="23">
        <f t="shared" si="71"/>
        <v>0</v>
      </c>
      <c r="AQ328" s="23">
        <f t="shared" si="71"/>
        <v>0</v>
      </c>
      <c r="AR328" s="23">
        <f t="shared" si="71"/>
        <v>0</v>
      </c>
      <c r="AS328" s="23">
        <f>SUM(AS16+AS18+AS20+AS22+AS24+AS26+AS30+AS32+AS34+AS36+AS38+AS56+AS60++AS58+AS64+AS62+AS68+AS66+AS70+AS72+AS74+AS76+AS78+AS80+AS82+AS84+AS97+AS99+AS101+AS125+AS127+AS129+AS86+AS44)</f>
        <v>0</v>
      </c>
      <c r="AT328" s="23">
        <f>SUM(AT16+AT18+AT20+AT22+AT24+AT26+AT30+AT32+AT34+AT36+AT38+AT56+AT60++AT58+AT64+AT62+AT68+AT66+AT70+AT72+AT74+AT76+AT78+AT80+AT82+AT84+AT97+AT99+AT101+AT125+AT127+AT129+AT92)</f>
        <v>0</v>
      </c>
      <c r="AU328" s="23">
        <f>SUM(AU16+AU18+AU20+AU22+AU24+AU26+AU30+AU32+AU34+AU36+AU38+AU56+AU60++AU58+AU64+AU62+AU68+AU66+AU70+AU72+AU74+AU76+AU78+AU80+AU82+AU84+AU97+AU99+AU101+AU125+AU127+AU129+AU88)</f>
        <v>0</v>
      </c>
      <c r="AV328" s="23">
        <f>SUM(AV16+AV18+AV20+AV22+AV24+AV26+AV30+AV32+AV34+AV36+AV38+AV56+AV60++AV58+AV64+AV62+AV68+AV66+AV70+AV72+AV74+AV76+AV78+AV80+AV82+AV84+AV97+AV99+AV101+AV125+AV127+AV129)</f>
        <v>0</v>
      </c>
      <c r="AW328" s="23">
        <f>SUM(AW16+AW18+AW20+AW22+AW24+AW26+AW30+AW32+AW34+AW36+AW38+AW56+AW60++AW58+AW64+AW62+AW68+AW66+AW70+AW72+AW74+AW76+AW78+AW80+AW82+AW84+AW97+AW99+AW101+AW125+AW127+AW129+AW113)</f>
        <v>0</v>
      </c>
      <c r="AX328" s="23">
        <f>SUM(AX16+AX18+AX20+AX22+AX24+AX26+AX30+AX32+AX34+AX36+AX38+AX56+AX60++AX58+AX64+AX62+AX68+AX66+AX70+AX72+AX74+AX76+AX78+AX80+AX82+AX84+AX97+AX99+AX101+AX125+AX127+AX129)</f>
        <v>0</v>
      </c>
      <c r="AY328" s="23">
        <f>SUM(AY16+AY18+AY20+AY22+AY24+AY26+AY30+AY32+AY34+AY36+AY38+AY56+AY60++AY58+AY64+AY62+AY68+AY66+AY70+AY72+AY74+AY76+AY78+AY80+AY82+AY84+AY97+AY99+AY101+AY125+AY127+AY129)</f>
        <v>0</v>
      </c>
      <c r="AZ328" s="23">
        <f>SUM(AZ16+AZ18+AZ20+AZ22+AZ24+AZ26+AZ30+AZ32+AZ34+AZ36+AZ38+AZ56+AZ60++AZ58+AZ64+AZ62+AZ68+AZ66+AZ70+AZ72+AZ74+AZ76+AZ78+AZ80+AZ82+AZ84+AZ97+AZ99+AZ101+AZ125+AZ127+AZ129+AZ28)</f>
        <v>0</v>
      </c>
      <c r="BA328" s="23">
        <f>SUM(BA16+BA18+BA20+BA22+BA24+BA26+BA30+BA32+BA34+BA36+BA38+BA56+BA60++BA58+BA64+BA62+BA68+BA66+BA70+BA72+BA74+BA76+BA78+BA80+BA82+BA84+BA97+BA99+BA101+BA125+BA127+BA129)</f>
        <v>0</v>
      </c>
      <c r="BB328" s="23">
        <f>SUM(BB16+BB18+BB20+BB22+BB24+BB26+BB30+BB32+BB34+BB36+BB38+BB56+BB60++BB58+BB64+BB62+BB68+BB66+BB70+BB72+BB74+BB76+BB78+BB80+BB82+BB84+BB97+BB99+BB101+BB125+BB127+BB129+BB52)</f>
        <v>0</v>
      </c>
      <c r="BC328" s="23">
        <f>SUM(BC16+BC18+BC20+BC22+BC24+BC26+BC30+BC32+BC34+BC36+BC38+BC56+BC60++BC58+BC64+BC62+BC68+BC66+BC70+BC72+BC74+BC76+BC78+BC80+BC82+BC84+BC97+BC99+BC101+BC125+BC127+BC129)</f>
        <v>0</v>
      </c>
      <c r="BD328" s="23">
        <f>SUM(BD16+BD18+BD20+BD22+BD24+BD26+BD30+BD32+BD34+BD36+BD38+BD56+BD60++BD58+BD64+BD62+BD68+BD66+BD70+BD72+BD74+BD76+BD78+BD80+BD82+BD84+BD97+BD99+BD101+BD125+BD127+BD129)</f>
        <v>0</v>
      </c>
      <c r="BE328" s="60"/>
      <c r="BF328" s="61"/>
    </row>
    <row r="329" spans="1:59" ht="27" customHeight="1" x14ac:dyDescent="0.25">
      <c r="A329" s="55" t="s">
        <v>4</v>
      </c>
      <c r="B329" s="55"/>
      <c r="C329" s="55"/>
      <c r="D329" s="55"/>
      <c r="E329" s="16" t="s">
        <v>13</v>
      </c>
      <c r="F329" s="56" t="s">
        <v>153</v>
      </c>
      <c r="G329" s="56"/>
      <c r="H329" s="54">
        <f>SUM(F327:I327)</f>
        <v>0</v>
      </c>
      <c r="I329" s="54"/>
      <c r="J329" s="56" t="s">
        <v>154</v>
      </c>
      <c r="K329" s="56"/>
      <c r="L329" s="54">
        <f>SUM(J327:M327)</f>
        <v>0</v>
      </c>
      <c r="M329" s="54"/>
      <c r="N329" s="56" t="s">
        <v>155</v>
      </c>
      <c r="O329" s="56"/>
      <c r="P329" s="54">
        <f>SUM(N327:Q327)</f>
        <v>0</v>
      </c>
      <c r="Q329" s="54"/>
      <c r="R329" s="56" t="s">
        <v>156</v>
      </c>
      <c r="S329" s="56"/>
      <c r="T329" s="54">
        <f>SUM(R327:U327)</f>
        <v>0</v>
      </c>
      <c r="U329" s="54"/>
      <c r="V329" s="56" t="s">
        <v>107</v>
      </c>
      <c r="W329" s="56"/>
      <c r="X329" s="54">
        <f>SUM(V327:Y327)</f>
        <v>0</v>
      </c>
      <c r="Y329" s="54"/>
      <c r="Z329" s="56" t="s">
        <v>108</v>
      </c>
      <c r="AA329" s="56"/>
      <c r="AB329" s="56"/>
      <c r="AC329" s="30">
        <f>SUM(Z327:AC327)</f>
        <v>0</v>
      </c>
      <c r="AD329" s="56" t="s">
        <v>109</v>
      </c>
      <c r="AE329" s="56"/>
      <c r="AF329" s="54">
        <f>SUM(AD327:AH327)</f>
        <v>0</v>
      </c>
      <c r="AG329" s="54"/>
      <c r="AH329" s="54"/>
      <c r="AI329" s="56" t="s">
        <v>147</v>
      </c>
      <c r="AJ329" s="56"/>
      <c r="AK329" s="54">
        <f>SUM(AI327:AL327)</f>
        <v>0</v>
      </c>
      <c r="AL329" s="54"/>
      <c r="AM329" s="56" t="s">
        <v>148</v>
      </c>
      <c r="AN329" s="56"/>
      <c r="AO329" s="56"/>
      <c r="AP329" s="54">
        <f>SUM(AM327:AQ327)</f>
        <v>0</v>
      </c>
      <c r="AQ329" s="54"/>
      <c r="AR329" s="56" t="s">
        <v>110</v>
      </c>
      <c r="AS329" s="56"/>
      <c r="AT329" s="54">
        <f>SUM(AR327:AU327)</f>
        <v>0</v>
      </c>
      <c r="AU329" s="54"/>
      <c r="AV329" s="56" t="s">
        <v>111</v>
      </c>
      <c r="AW329" s="56"/>
      <c r="AX329" s="54">
        <f>SUM(AV327:AY327)</f>
        <v>0</v>
      </c>
      <c r="AY329" s="54"/>
      <c r="AZ329" s="56" t="s">
        <v>112</v>
      </c>
      <c r="BA329" s="56"/>
      <c r="BB329" s="56"/>
      <c r="BC329" s="54">
        <f>SUM(AZ327:BD327)</f>
        <v>0</v>
      </c>
      <c r="BD329" s="54"/>
      <c r="BE329" s="60"/>
      <c r="BF329" s="61"/>
    </row>
    <row r="330" spans="1:59" ht="27" customHeight="1" x14ac:dyDescent="0.25">
      <c r="A330" s="55" t="s">
        <v>5</v>
      </c>
      <c r="B330" s="55"/>
      <c r="C330" s="55"/>
      <c r="D330" s="55"/>
      <c r="E330" s="28" t="s">
        <v>14</v>
      </c>
      <c r="F330" s="56"/>
      <c r="G330" s="56"/>
      <c r="H330" s="54">
        <f>SUM(F328:I328)</f>
        <v>0</v>
      </c>
      <c r="I330" s="54"/>
      <c r="J330" s="56"/>
      <c r="K330" s="56"/>
      <c r="L330" s="54">
        <f>SUM(J328:M328)</f>
        <v>0</v>
      </c>
      <c r="M330" s="54"/>
      <c r="N330" s="56"/>
      <c r="O330" s="56"/>
      <c r="P330" s="54">
        <f>SUM(N328:Q328)</f>
        <v>0</v>
      </c>
      <c r="Q330" s="54"/>
      <c r="R330" s="56"/>
      <c r="S330" s="56"/>
      <c r="T330" s="54">
        <f>SUM(R328:U328)</f>
        <v>0</v>
      </c>
      <c r="U330" s="54"/>
      <c r="V330" s="56"/>
      <c r="W330" s="56"/>
      <c r="X330" s="54">
        <f>SUM(V328:Y328)</f>
        <v>0</v>
      </c>
      <c r="Y330" s="54"/>
      <c r="Z330" s="56"/>
      <c r="AA330" s="56"/>
      <c r="AB330" s="56"/>
      <c r="AC330" s="30">
        <f>SUM(Z328:AC328)</f>
        <v>0</v>
      </c>
      <c r="AD330" s="56"/>
      <c r="AE330" s="56"/>
      <c r="AF330" s="54">
        <f>SUM(AD328:AH328)</f>
        <v>0</v>
      </c>
      <c r="AG330" s="54"/>
      <c r="AH330" s="54"/>
      <c r="AI330" s="56"/>
      <c r="AJ330" s="56"/>
      <c r="AK330" s="54">
        <f>SUM(AI328:AL328)</f>
        <v>0</v>
      </c>
      <c r="AL330" s="54"/>
      <c r="AM330" s="56"/>
      <c r="AN330" s="56"/>
      <c r="AO330" s="56"/>
      <c r="AP330" s="54">
        <f>SUM(AM328:AQ328)</f>
        <v>0</v>
      </c>
      <c r="AQ330" s="54"/>
      <c r="AR330" s="56"/>
      <c r="AS330" s="56"/>
      <c r="AT330" s="54">
        <f>SUM(AR328:AU328)</f>
        <v>0</v>
      </c>
      <c r="AU330" s="54"/>
      <c r="AV330" s="56"/>
      <c r="AW330" s="56"/>
      <c r="AX330" s="54">
        <f>SUM(AV328:AY328)</f>
        <v>0</v>
      </c>
      <c r="AY330" s="54"/>
      <c r="AZ330" s="56"/>
      <c r="BA330" s="56"/>
      <c r="BB330" s="56"/>
      <c r="BC330" s="54">
        <f>SUM(AZ328:BD328)</f>
        <v>0</v>
      </c>
      <c r="BD330" s="54"/>
      <c r="BE330" s="60"/>
      <c r="BF330" s="61"/>
    </row>
    <row r="331" spans="1:59" ht="27" customHeight="1" x14ac:dyDescent="0.25">
      <c r="A331" s="55" t="s">
        <v>12</v>
      </c>
      <c r="B331" s="55"/>
      <c r="C331" s="55"/>
      <c r="D331" s="55"/>
      <c r="E331" s="14" t="s">
        <v>14</v>
      </c>
      <c r="F331" s="56"/>
      <c r="G331" s="56"/>
      <c r="H331" s="46" t="str">
        <f>IFERROR((H330/H329),"")</f>
        <v/>
      </c>
      <c r="I331" s="46"/>
      <c r="J331" s="56"/>
      <c r="K331" s="56"/>
      <c r="L331" s="46" t="str">
        <f>IFERROR((L330/L329),"")</f>
        <v/>
      </c>
      <c r="M331" s="46"/>
      <c r="N331" s="56"/>
      <c r="O331" s="56"/>
      <c r="P331" s="46" t="str">
        <f>IFERROR((P330/P329),"")</f>
        <v/>
      </c>
      <c r="Q331" s="46"/>
      <c r="R331" s="56"/>
      <c r="S331" s="56"/>
      <c r="T331" s="46" t="str">
        <f>IFERROR((T330/T329),"")</f>
        <v/>
      </c>
      <c r="U331" s="46"/>
      <c r="V331" s="56"/>
      <c r="W331" s="56"/>
      <c r="X331" s="46" t="str">
        <f>IFERROR((X330/X329),"")</f>
        <v/>
      </c>
      <c r="Y331" s="46"/>
      <c r="Z331" s="56"/>
      <c r="AA331" s="56"/>
      <c r="AB331" s="56"/>
      <c r="AC331" s="31" t="str">
        <f>IFERROR((AC330/AC329),"")</f>
        <v/>
      </c>
      <c r="AD331" s="56"/>
      <c r="AE331" s="56"/>
      <c r="AF331" s="46" t="str">
        <f>IFERROR((AF330/AF329),"")</f>
        <v/>
      </c>
      <c r="AG331" s="46"/>
      <c r="AH331" s="46"/>
      <c r="AI331" s="56"/>
      <c r="AJ331" s="56"/>
      <c r="AK331" s="46" t="str">
        <f>IFERROR((AK330/AK329),"")</f>
        <v/>
      </c>
      <c r="AL331" s="46"/>
      <c r="AM331" s="56"/>
      <c r="AN331" s="56"/>
      <c r="AO331" s="56"/>
      <c r="AP331" s="46" t="str">
        <f>IFERROR((AP330/AP329),"")</f>
        <v/>
      </c>
      <c r="AQ331" s="46"/>
      <c r="AR331" s="56"/>
      <c r="AS331" s="56"/>
      <c r="AT331" s="46" t="str">
        <f>IFERROR((AT330/AT329),"")</f>
        <v/>
      </c>
      <c r="AU331" s="46"/>
      <c r="AV331" s="56"/>
      <c r="AW331" s="56"/>
      <c r="AX331" s="46" t="str">
        <f>IFERROR((AX330/AX329),"")</f>
        <v/>
      </c>
      <c r="AY331" s="46"/>
      <c r="AZ331" s="56"/>
      <c r="BA331" s="56"/>
      <c r="BB331" s="56"/>
      <c r="BC331" s="46" t="str">
        <f>IFERROR((BC330/BC329),"")</f>
        <v/>
      </c>
      <c r="BD331" s="46"/>
      <c r="BE331" s="60"/>
      <c r="BF331" s="61"/>
    </row>
    <row r="332" spans="1:59" ht="13.5" customHeight="1" x14ac:dyDescent="0.25"/>
    <row r="333" spans="1:59" ht="13.5" customHeight="1" x14ac:dyDescent="0.25"/>
    <row r="334" spans="1:59" ht="13.5" customHeight="1" x14ac:dyDescent="0.25"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</row>
    <row r="335" spans="1:59" ht="13.5" customHeight="1" x14ac:dyDescent="0.25"/>
    <row r="336" spans="1:59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</sheetData>
  <mergeCells count="847">
    <mergeCell ref="BF128:BF129"/>
    <mergeCell ref="BF126:BF127"/>
    <mergeCell ref="D128:D129"/>
    <mergeCell ref="C128:C129"/>
    <mergeCell ref="B128:B129"/>
    <mergeCell ref="A128:A129"/>
    <mergeCell ref="D126:D127"/>
    <mergeCell ref="C126:C127"/>
    <mergeCell ref="B126:B127"/>
    <mergeCell ref="A126:A127"/>
    <mergeCell ref="BF85:BF86"/>
    <mergeCell ref="BF87:BF88"/>
    <mergeCell ref="BF89:BF90"/>
    <mergeCell ref="BF91:BF92"/>
    <mergeCell ref="BF93:BF94"/>
    <mergeCell ref="BF39:BF40"/>
    <mergeCell ref="BF41:BF42"/>
    <mergeCell ref="BF43:BF44"/>
    <mergeCell ref="BF45:BF46"/>
    <mergeCell ref="BF47:BF48"/>
    <mergeCell ref="BF49:BF50"/>
    <mergeCell ref="BF51:BF52"/>
    <mergeCell ref="BF53:BF54"/>
    <mergeCell ref="BF55:BF56"/>
    <mergeCell ref="AK6:AT7"/>
    <mergeCell ref="A9:D11"/>
    <mergeCell ref="E9:BD10"/>
    <mergeCell ref="A1:C7"/>
    <mergeCell ref="D1:AT1"/>
    <mergeCell ref="D2:AT3"/>
    <mergeCell ref="D4:AJ4"/>
    <mergeCell ref="AK4:AT4"/>
    <mergeCell ref="D5:AJ7"/>
    <mergeCell ref="AK5:AT5"/>
    <mergeCell ref="BE9:BF11"/>
    <mergeCell ref="E11:BD11"/>
    <mergeCell ref="A12:A13"/>
    <mergeCell ref="B12:B13"/>
    <mergeCell ref="C12:C13"/>
    <mergeCell ref="D12:D13"/>
    <mergeCell ref="E12:E13"/>
    <mergeCell ref="F12:I12"/>
    <mergeCell ref="J12:M12"/>
    <mergeCell ref="N12:Q12"/>
    <mergeCell ref="AR12:AU12"/>
    <mergeCell ref="AV12:AY12"/>
    <mergeCell ref="AZ12:BD12"/>
    <mergeCell ref="BE12:BF14"/>
    <mergeCell ref="F13:I13"/>
    <mergeCell ref="J13:M13"/>
    <mergeCell ref="N13:Q13"/>
    <mergeCell ref="R13:U13"/>
    <mergeCell ref="V13:Y13"/>
    <mergeCell ref="Z13:AC13"/>
    <mergeCell ref="R12:U12"/>
    <mergeCell ref="V12:Y12"/>
    <mergeCell ref="Z12:AC12"/>
    <mergeCell ref="AD12:AH12"/>
    <mergeCell ref="AI12:AL12"/>
    <mergeCell ref="AM12:AQ12"/>
    <mergeCell ref="A14:E14"/>
    <mergeCell ref="A15:A16"/>
    <mergeCell ref="B15:B16"/>
    <mergeCell ref="C15:C16"/>
    <mergeCell ref="D15:D16"/>
    <mergeCell ref="BF15:BF16"/>
    <mergeCell ref="AD13:AH13"/>
    <mergeCell ref="AI13:AL13"/>
    <mergeCell ref="AM13:AQ13"/>
    <mergeCell ref="AR13:AU13"/>
    <mergeCell ref="AV13:AY13"/>
    <mergeCell ref="AZ13:BD13"/>
    <mergeCell ref="A17:A18"/>
    <mergeCell ref="B17:B18"/>
    <mergeCell ref="C17:C18"/>
    <mergeCell ref="D17:D18"/>
    <mergeCell ref="BF17:BF18"/>
    <mergeCell ref="A19:A20"/>
    <mergeCell ref="B19:B20"/>
    <mergeCell ref="C19:C20"/>
    <mergeCell ref="D19:D20"/>
    <mergeCell ref="BF19:BF20"/>
    <mergeCell ref="A21:A22"/>
    <mergeCell ref="B21:B22"/>
    <mergeCell ref="C21:C22"/>
    <mergeCell ref="D21:D22"/>
    <mergeCell ref="BF21:BF22"/>
    <mergeCell ref="A23:A24"/>
    <mergeCell ref="B23:B24"/>
    <mergeCell ref="C23:C24"/>
    <mergeCell ref="D23:D24"/>
    <mergeCell ref="BF23:BF24"/>
    <mergeCell ref="A25:A26"/>
    <mergeCell ref="B25:B26"/>
    <mergeCell ref="C25:C26"/>
    <mergeCell ref="D25:D26"/>
    <mergeCell ref="BF25:BF26"/>
    <mergeCell ref="A29:A30"/>
    <mergeCell ref="B29:B30"/>
    <mergeCell ref="C29:C30"/>
    <mergeCell ref="D29:D30"/>
    <mergeCell ref="BF29:BF30"/>
    <mergeCell ref="A27:A28"/>
    <mergeCell ref="B27:B28"/>
    <mergeCell ref="C27:C28"/>
    <mergeCell ref="D27:D28"/>
    <mergeCell ref="BF27:BF28"/>
    <mergeCell ref="A31:A32"/>
    <mergeCell ref="B31:B32"/>
    <mergeCell ref="C31:C32"/>
    <mergeCell ref="D31:D32"/>
    <mergeCell ref="BF31:BF32"/>
    <mergeCell ref="A33:A34"/>
    <mergeCell ref="B33:B34"/>
    <mergeCell ref="C33:C34"/>
    <mergeCell ref="D33:D34"/>
    <mergeCell ref="BF33:BF34"/>
    <mergeCell ref="A35:A36"/>
    <mergeCell ref="B35:B36"/>
    <mergeCell ref="C35:C36"/>
    <mergeCell ref="D35:D36"/>
    <mergeCell ref="BF35:BF36"/>
    <mergeCell ref="A37:A38"/>
    <mergeCell ref="B37:B38"/>
    <mergeCell ref="C37:C38"/>
    <mergeCell ref="D37:D38"/>
    <mergeCell ref="BF37:BF38"/>
    <mergeCell ref="A39:A40"/>
    <mergeCell ref="B39:B40"/>
    <mergeCell ref="A41:A42"/>
    <mergeCell ref="B41:B42"/>
    <mergeCell ref="A55:A56"/>
    <mergeCell ref="B55:B56"/>
    <mergeCell ref="C39:C40"/>
    <mergeCell ref="C41:C42"/>
    <mergeCell ref="C55:C56"/>
    <mergeCell ref="B53:B54"/>
    <mergeCell ref="A53:A54"/>
    <mergeCell ref="C53:C54"/>
    <mergeCell ref="A43:A44"/>
    <mergeCell ref="A45:A46"/>
    <mergeCell ref="A47:A48"/>
    <mergeCell ref="A49:A50"/>
    <mergeCell ref="A51:A52"/>
    <mergeCell ref="D39:D40"/>
    <mergeCell ref="D41:D42"/>
    <mergeCell ref="D53:D54"/>
    <mergeCell ref="D55:D56"/>
    <mergeCell ref="B43:B44"/>
    <mergeCell ref="B45:B46"/>
    <mergeCell ref="B47:B48"/>
    <mergeCell ref="B49:B50"/>
    <mergeCell ref="B51:B52"/>
    <mergeCell ref="D43:D44"/>
    <mergeCell ref="D45:D46"/>
    <mergeCell ref="D47:D48"/>
    <mergeCell ref="D49:D50"/>
    <mergeCell ref="D51:D52"/>
    <mergeCell ref="C43:C44"/>
    <mergeCell ref="C45:C46"/>
    <mergeCell ref="C47:C48"/>
    <mergeCell ref="C49:C50"/>
    <mergeCell ref="C51:C52"/>
    <mergeCell ref="A57:A58"/>
    <mergeCell ref="B57:B58"/>
    <mergeCell ref="C57:C58"/>
    <mergeCell ref="D57:D58"/>
    <mergeCell ref="BF57:BF58"/>
    <mergeCell ref="A59:A60"/>
    <mergeCell ref="B59:B60"/>
    <mergeCell ref="C59:C60"/>
    <mergeCell ref="D59:D60"/>
    <mergeCell ref="BF59:BF60"/>
    <mergeCell ref="A61:A62"/>
    <mergeCell ref="B61:B62"/>
    <mergeCell ref="C61:C62"/>
    <mergeCell ref="D61:D62"/>
    <mergeCell ref="BF61:BF62"/>
    <mergeCell ref="A63:A64"/>
    <mergeCell ref="B63:B64"/>
    <mergeCell ref="C63:C64"/>
    <mergeCell ref="D63:D64"/>
    <mergeCell ref="BF63:BF64"/>
    <mergeCell ref="A65:A66"/>
    <mergeCell ref="B65:B66"/>
    <mergeCell ref="C65:C66"/>
    <mergeCell ref="D65:D66"/>
    <mergeCell ref="BF65:BF66"/>
    <mergeCell ref="A67:A68"/>
    <mergeCell ref="B67:B68"/>
    <mergeCell ref="C67:C68"/>
    <mergeCell ref="D67:D68"/>
    <mergeCell ref="BF67:BF68"/>
    <mergeCell ref="A69:A70"/>
    <mergeCell ref="B69:B70"/>
    <mergeCell ref="C69:C70"/>
    <mergeCell ref="D69:D70"/>
    <mergeCell ref="BF69:BF70"/>
    <mergeCell ref="A71:A72"/>
    <mergeCell ref="B71:B72"/>
    <mergeCell ref="C71:C72"/>
    <mergeCell ref="D71:D72"/>
    <mergeCell ref="BF71:BF72"/>
    <mergeCell ref="A73:A74"/>
    <mergeCell ref="B73:B74"/>
    <mergeCell ref="C73:C74"/>
    <mergeCell ref="D73:D74"/>
    <mergeCell ref="BF73:BF74"/>
    <mergeCell ref="A75:A76"/>
    <mergeCell ref="B75:B76"/>
    <mergeCell ref="C75:C76"/>
    <mergeCell ref="D75:D76"/>
    <mergeCell ref="BF75:BF76"/>
    <mergeCell ref="A77:A78"/>
    <mergeCell ref="B77:B78"/>
    <mergeCell ref="C77:C78"/>
    <mergeCell ref="D77:D78"/>
    <mergeCell ref="BF77:BF78"/>
    <mergeCell ref="A79:A80"/>
    <mergeCell ref="B79:B80"/>
    <mergeCell ref="C79:C80"/>
    <mergeCell ref="D79:D80"/>
    <mergeCell ref="BF79:BF80"/>
    <mergeCell ref="A95:BF95"/>
    <mergeCell ref="A96:A97"/>
    <mergeCell ref="B96:B97"/>
    <mergeCell ref="C96:C97"/>
    <mergeCell ref="D96:D97"/>
    <mergeCell ref="BF96:BF97"/>
    <mergeCell ref="A81:A82"/>
    <mergeCell ref="B81:B82"/>
    <mergeCell ref="C81:C82"/>
    <mergeCell ref="D81:D82"/>
    <mergeCell ref="BF81:BF82"/>
    <mergeCell ref="A83:A84"/>
    <mergeCell ref="B83:B84"/>
    <mergeCell ref="C83:C84"/>
    <mergeCell ref="D83:D84"/>
    <mergeCell ref="BF83:BF84"/>
    <mergeCell ref="A93:A94"/>
    <mergeCell ref="B93:B94"/>
    <mergeCell ref="C93:C94"/>
    <mergeCell ref="D93:D94"/>
    <mergeCell ref="A91:A92"/>
    <mergeCell ref="B91:B92"/>
    <mergeCell ref="C91:C92"/>
    <mergeCell ref="D91:D92"/>
    <mergeCell ref="A102:BF102"/>
    <mergeCell ref="A103:A104"/>
    <mergeCell ref="B103:B104"/>
    <mergeCell ref="C103:C104"/>
    <mergeCell ref="D103:D104"/>
    <mergeCell ref="BF103:BF104"/>
    <mergeCell ref="A98:A99"/>
    <mergeCell ref="B98:B99"/>
    <mergeCell ref="C98:C99"/>
    <mergeCell ref="D98:D99"/>
    <mergeCell ref="BF98:BF99"/>
    <mergeCell ref="A100:A101"/>
    <mergeCell ref="B100:B101"/>
    <mergeCell ref="C100:C101"/>
    <mergeCell ref="D100:D101"/>
    <mergeCell ref="BF100:BF101"/>
    <mergeCell ref="A109:A110"/>
    <mergeCell ref="B109:B110"/>
    <mergeCell ref="C109:C110"/>
    <mergeCell ref="D109:D110"/>
    <mergeCell ref="BF109:BF110"/>
    <mergeCell ref="A111:BF111"/>
    <mergeCell ref="A105:A106"/>
    <mergeCell ref="B105:B106"/>
    <mergeCell ref="C105:C106"/>
    <mergeCell ref="D105:D106"/>
    <mergeCell ref="BF105:BF106"/>
    <mergeCell ref="A107:A108"/>
    <mergeCell ref="B107:B108"/>
    <mergeCell ref="C107:C108"/>
    <mergeCell ref="D107:D108"/>
    <mergeCell ref="BF107:BF108"/>
    <mergeCell ref="A116:A117"/>
    <mergeCell ref="B116:B117"/>
    <mergeCell ref="C116:C117"/>
    <mergeCell ref="D116:D117"/>
    <mergeCell ref="BF116:BF117"/>
    <mergeCell ref="A112:A113"/>
    <mergeCell ref="B112:B113"/>
    <mergeCell ref="C112:C113"/>
    <mergeCell ref="D112:D113"/>
    <mergeCell ref="BF112:BF113"/>
    <mergeCell ref="A114:A115"/>
    <mergeCell ref="B114:B115"/>
    <mergeCell ref="C114:C115"/>
    <mergeCell ref="D114:D115"/>
    <mergeCell ref="BF114:BF115"/>
    <mergeCell ref="A118:A119"/>
    <mergeCell ref="B118:B119"/>
    <mergeCell ref="C118:C119"/>
    <mergeCell ref="D118:D119"/>
    <mergeCell ref="BF118:BF119"/>
    <mergeCell ref="A120:A121"/>
    <mergeCell ref="B120:B121"/>
    <mergeCell ref="C120:C121"/>
    <mergeCell ref="D120:D121"/>
    <mergeCell ref="BF120:BF121"/>
    <mergeCell ref="A122:A123"/>
    <mergeCell ref="B122:B123"/>
    <mergeCell ref="C122:C123"/>
    <mergeCell ref="D122:D123"/>
    <mergeCell ref="BF122:BF123"/>
    <mergeCell ref="A124:A125"/>
    <mergeCell ref="B124:B125"/>
    <mergeCell ref="C124:C125"/>
    <mergeCell ref="D124:D125"/>
    <mergeCell ref="BF124:BF125"/>
    <mergeCell ref="A130:E130"/>
    <mergeCell ref="A131:A132"/>
    <mergeCell ref="B131:B132"/>
    <mergeCell ref="C131:C132"/>
    <mergeCell ref="D131:D132"/>
    <mergeCell ref="BF131:BF132"/>
    <mergeCell ref="A133:A134"/>
    <mergeCell ref="B133:B134"/>
    <mergeCell ref="C133:C134"/>
    <mergeCell ref="D133:D134"/>
    <mergeCell ref="BF133:BF134"/>
    <mergeCell ref="A135:A136"/>
    <mergeCell ref="B135:B136"/>
    <mergeCell ref="C135:C136"/>
    <mergeCell ref="D135:D136"/>
    <mergeCell ref="BF135:BF136"/>
    <mergeCell ref="A141:E141"/>
    <mergeCell ref="A142:A143"/>
    <mergeCell ref="B142:B143"/>
    <mergeCell ref="C142:C143"/>
    <mergeCell ref="D142:D143"/>
    <mergeCell ref="BF142:BF143"/>
    <mergeCell ref="A137:A138"/>
    <mergeCell ref="B137:B138"/>
    <mergeCell ref="C137:C138"/>
    <mergeCell ref="D137:D138"/>
    <mergeCell ref="BF137:BF138"/>
    <mergeCell ref="A139:A140"/>
    <mergeCell ref="B139:B140"/>
    <mergeCell ref="C139:C140"/>
    <mergeCell ref="D139:D140"/>
    <mergeCell ref="BF139:BF140"/>
    <mergeCell ref="A144:A145"/>
    <mergeCell ref="B144:B145"/>
    <mergeCell ref="C144:C145"/>
    <mergeCell ref="D144:D145"/>
    <mergeCell ref="BF144:BF145"/>
    <mergeCell ref="A146:A147"/>
    <mergeCell ref="B146:B147"/>
    <mergeCell ref="C146:C147"/>
    <mergeCell ref="D146:D147"/>
    <mergeCell ref="BF146:BF147"/>
    <mergeCell ref="A152:E152"/>
    <mergeCell ref="A153:A154"/>
    <mergeCell ref="B153:B154"/>
    <mergeCell ref="C153:C154"/>
    <mergeCell ref="D153:D154"/>
    <mergeCell ref="BF153:BF154"/>
    <mergeCell ref="A148:A149"/>
    <mergeCell ref="B148:B149"/>
    <mergeCell ref="C148:C149"/>
    <mergeCell ref="D148:D149"/>
    <mergeCell ref="BF148:BF149"/>
    <mergeCell ref="A150:A151"/>
    <mergeCell ref="B150:B151"/>
    <mergeCell ref="C150:C151"/>
    <mergeCell ref="D150:D151"/>
    <mergeCell ref="BF150:BF151"/>
    <mergeCell ref="A155:A156"/>
    <mergeCell ref="B155:B156"/>
    <mergeCell ref="C155:C156"/>
    <mergeCell ref="D155:D156"/>
    <mergeCell ref="BF155:BF156"/>
    <mergeCell ref="A157:A158"/>
    <mergeCell ref="B157:B158"/>
    <mergeCell ref="C157:C158"/>
    <mergeCell ref="D157:D158"/>
    <mergeCell ref="BF157:BF158"/>
    <mergeCell ref="A159:A160"/>
    <mergeCell ref="B159:B160"/>
    <mergeCell ref="C159:C160"/>
    <mergeCell ref="D159:D160"/>
    <mergeCell ref="BF159:BF160"/>
    <mergeCell ref="A161:A162"/>
    <mergeCell ref="B161:B162"/>
    <mergeCell ref="C161:C162"/>
    <mergeCell ref="D161:D162"/>
    <mergeCell ref="BF161:BF162"/>
    <mergeCell ref="A167:A168"/>
    <mergeCell ref="B167:B168"/>
    <mergeCell ref="C167:C168"/>
    <mergeCell ref="D167:D168"/>
    <mergeCell ref="BF167:BF168"/>
    <mergeCell ref="A169:E169"/>
    <mergeCell ref="A163:A164"/>
    <mergeCell ref="B163:B164"/>
    <mergeCell ref="C163:C164"/>
    <mergeCell ref="D163:D164"/>
    <mergeCell ref="BF163:BF164"/>
    <mergeCell ref="A165:A166"/>
    <mergeCell ref="B165:B166"/>
    <mergeCell ref="C165:C166"/>
    <mergeCell ref="D165:D166"/>
    <mergeCell ref="BF165:BF166"/>
    <mergeCell ref="A170:A171"/>
    <mergeCell ref="B170:B171"/>
    <mergeCell ref="C170:C171"/>
    <mergeCell ref="D170:D171"/>
    <mergeCell ref="BF170:BF171"/>
    <mergeCell ref="A172:A173"/>
    <mergeCell ref="B172:B173"/>
    <mergeCell ref="C172:C173"/>
    <mergeCell ref="D172:D173"/>
    <mergeCell ref="BF172:BF173"/>
    <mergeCell ref="A177:E177"/>
    <mergeCell ref="A178:A179"/>
    <mergeCell ref="B178:B179"/>
    <mergeCell ref="C178:C179"/>
    <mergeCell ref="D178:D179"/>
    <mergeCell ref="BF178:BF179"/>
    <mergeCell ref="A174:E174"/>
    <mergeCell ref="A175:A176"/>
    <mergeCell ref="B175:B176"/>
    <mergeCell ref="C175:C176"/>
    <mergeCell ref="D175:D176"/>
    <mergeCell ref="BF175:BF176"/>
    <mergeCell ref="A183:A184"/>
    <mergeCell ref="B183:B184"/>
    <mergeCell ref="C183:C184"/>
    <mergeCell ref="D183:D184"/>
    <mergeCell ref="BF183:BF184"/>
    <mergeCell ref="A185:E185"/>
    <mergeCell ref="A180:E180"/>
    <mergeCell ref="A181:A182"/>
    <mergeCell ref="B181:B182"/>
    <mergeCell ref="C181:C182"/>
    <mergeCell ref="D181:D182"/>
    <mergeCell ref="BF181:BF182"/>
    <mergeCell ref="A186:A187"/>
    <mergeCell ref="B186:B187"/>
    <mergeCell ref="C186:C187"/>
    <mergeCell ref="D186:D187"/>
    <mergeCell ref="BF186:BF187"/>
    <mergeCell ref="A188:A189"/>
    <mergeCell ref="B188:B189"/>
    <mergeCell ref="C188:C189"/>
    <mergeCell ref="D188:D189"/>
    <mergeCell ref="BF188:BF189"/>
    <mergeCell ref="A190:A191"/>
    <mergeCell ref="B190:B191"/>
    <mergeCell ref="C190:C191"/>
    <mergeCell ref="D190:D191"/>
    <mergeCell ref="BF190:BF191"/>
    <mergeCell ref="A192:A193"/>
    <mergeCell ref="B192:B193"/>
    <mergeCell ref="C192:C193"/>
    <mergeCell ref="D192:D193"/>
    <mergeCell ref="BF192:BF193"/>
    <mergeCell ref="A198:E198"/>
    <mergeCell ref="A199:A200"/>
    <mergeCell ref="B199:B200"/>
    <mergeCell ref="C199:C200"/>
    <mergeCell ref="D199:D200"/>
    <mergeCell ref="BF199:BF200"/>
    <mergeCell ref="A194:A195"/>
    <mergeCell ref="B194:B195"/>
    <mergeCell ref="C194:C195"/>
    <mergeCell ref="D194:D195"/>
    <mergeCell ref="BF194:BF195"/>
    <mergeCell ref="A196:A197"/>
    <mergeCell ref="B196:B197"/>
    <mergeCell ref="C196:C197"/>
    <mergeCell ref="D196:D197"/>
    <mergeCell ref="BF196:BF197"/>
    <mergeCell ref="A205:A206"/>
    <mergeCell ref="B205:B206"/>
    <mergeCell ref="C205:C206"/>
    <mergeCell ref="D205:D206"/>
    <mergeCell ref="BF205:BF206"/>
    <mergeCell ref="A207:E207"/>
    <mergeCell ref="A201:A202"/>
    <mergeCell ref="B201:B202"/>
    <mergeCell ref="C201:C202"/>
    <mergeCell ref="D201:D202"/>
    <mergeCell ref="BF201:BF202"/>
    <mergeCell ref="A203:A204"/>
    <mergeCell ref="B203:B204"/>
    <mergeCell ref="C203:C204"/>
    <mergeCell ref="D203:D204"/>
    <mergeCell ref="BF203:BF204"/>
    <mergeCell ref="A212:A213"/>
    <mergeCell ref="B212:B213"/>
    <mergeCell ref="C212:C213"/>
    <mergeCell ref="D212:D213"/>
    <mergeCell ref="BF212:BF213"/>
    <mergeCell ref="A214:E214"/>
    <mergeCell ref="A208:A209"/>
    <mergeCell ref="B208:B209"/>
    <mergeCell ref="C208:C209"/>
    <mergeCell ref="D208:D209"/>
    <mergeCell ref="BF208:BF209"/>
    <mergeCell ref="A210:A211"/>
    <mergeCell ref="B210:B211"/>
    <mergeCell ref="C210:C211"/>
    <mergeCell ref="D210:D211"/>
    <mergeCell ref="BF210:BF211"/>
    <mergeCell ref="A215:A216"/>
    <mergeCell ref="B215:B216"/>
    <mergeCell ref="C215:C216"/>
    <mergeCell ref="D215:D216"/>
    <mergeCell ref="BF215:BF216"/>
    <mergeCell ref="A217:A218"/>
    <mergeCell ref="B217:B218"/>
    <mergeCell ref="C217:C218"/>
    <mergeCell ref="D217:D218"/>
    <mergeCell ref="BF217:BF218"/>
    <mergeCell ref="A223:A224"/>
    <mergeCell ref="B223:B224"/>
    <mergeCell ref="C223:C224"/>
    <mergeCell ref="D223:D224"/>
    <mergeCell ref="BF223:BF224"/>
    <mergeCell ref="A225:E225"/>
    <mergeCell ref="A219:A220"/>
    <mergeCell ref="B219:B220"/>
    <mergeCell ref="C219:C220"/>
    <mergeCell ref="D219:D220"/>
    <mergeCell ref="BF219:BF220"/>
    <mergeCell ref="A221:A222"/>
    <mergeCell ref="B221:B222"/>
    <mergeCell ref="C221:C222"/>
    <mergeCell ref="D221:D222"/>
    <mergeCell ref="BF221:BF222"/>
    <mergeCell ref="A226:A227"/>
    <mergeCell ref="B226:B227"/>
    <mergeCell ref="C226:C227"/>
    <mergeCell ref="D226:D227"/>
    <mergeCell ref="BF226:BF227"/>
    <mergeCell ref="A228:A229"/>
    <mergeCell ref="B228:B229"/>
    <mergeCell ref="C228:C229"/>
    <mergeCell ref="D228:D229"/>
    <mergeCell ref="BF228:BF229"/>
    <mergeCell ref="A230:A231"/>
    <mergeCell ref="B230:B231"/>
    <mergeCell ref="C230:C231"/>
    <mergeCell ref="D230:D231"/>
    <mergeCell ref="BF230:BF231"/>
    <mergeCell ref="A232:A233"/>
    <mergeCell ref="B232:B233"/>
    <mergeCell ref="C232:C233"/>
    <mergeCell ref="D232:D233"/>
    <mergeCell ref="BF232:BF233"/>
    <mergeCell ref="A234:A235"/>
    <mergeCell ref="B234:B235"/>
    <mergeCell ref="C234:C235"/>
    <mergeCell ref="D234:D235"/>
    <mergeCell ref="BF234:BF235"/>
    <mergeCell ref="A236:A237"/>
    <mergeCell ref="B236:B237"/>
    <mergeCell ref="C236:C237"/>
    <mergeCell ref="D236:D237"/>
    <mergeCell ref="BF236:BF237"/>
    <mergeCell ref="A238:A239"/>
    <mergeCell ref="B238:B239"/>
    <mergeCell ref="C238:C239"/>
    <mergeCell ref="D238:D239"/>
    <mergeCell ref="BF238:BF239"/>
    <mergeCell ref="A240:A241"/>
    <mergeCell ref="B240:B241"/>
    <mergeCell ref="C240:C241"/>
    <mergeCell ref="D240:D241"/>
    <mergeCell ref="BF240:BF241"/>
    <mergeCell ref="A242:A243"/>
    <mergeCell ref="B242:B243"/>
    <mergeCell ref="C242:C243"/>
    <mergeCell ref="D242:D243"/>
    <mergeCell ref="BF242:BF243"/>
    <mergeCell ref="A244:A245"/>
    <mergeCell ref="B244:B245"/>
    <mergeCell ref="C244:C245"/>
    <mergeCell ref="D244:D245"/>
    <mergeCell ref="BF244:BF245"/>
    <mergeCell ref="A246:A247"/>
    <mergeCell ref="B246:B247"/>
    <mergeCell ref="C246:C247"/>
    <mergeCell ref="D246:D247"/>
    <mergeCell ref="BF246:BF247"/>
    <mergeCell ref="A248:A249"/>
    <mergeCell ref="B248:B249"/>
    <mergeCell ref="C248:C249"/>
    <mergeCell ref="D248:D249"/>
    <mergeCell ref="BF248:BF249"/>
    <mergeCell ref="A250:A251"/>
    <mergeCell ref="B250:B251"/>
    <mergeCell ref="C250:C251"/>
    <mergeCell ref="D250:D251"/>
    <mergeCell ref="BF250:BF251"/>
    <mergeCell ref="A252:A253"/>
    <mergeCell ref="B252:B253"/>
    <mergeCell ref="C252:C253"/>
    <mergeCell ref="D252:D253"/>
    <mergeCell ref="BF252:BF253"/>
    <mergeCell ref="A254:A255"/>
    <mergeCell ref="B254:B255"/>
    <mergeCell ref="C254:C255"/>
    <mergeCell ref="D254:D255"/>
    <mergeCell ref="BF254:BF255"/>
    <mergeCell ref="A256:A257"/>
    <mergeCell ref="B256:B257"/>
    <mergeCell ref="C256:C257"/>
    <mergeCell ref="D256:D257"/>
    <mergeCell ref="BF256:BF257"/>
    <mergeCell ref="A262:E262"/>
    <mergeCell ref="A263:A264"/>
    <mergeCell ref="B263:B264"/>
    <mergeCell ref="C263:C264"/>
    <mergeCell ref="D263:D264"/>
    <mergeCell ref="BF263:BF264"/>
    <mergeCell ref="A258:A259"/>
    <mergeCell ref="B258:B259"/>
    <mergeCell ref="C258:C259"/>
    <mergeCell ref="D258:D259"/>
    <mergeCell ref="BF258:BF259"/>
    <mergeCell ref="A260:A261"/>
    <mergeCell ref="B260:B261"/>
    <mergeCell ref="C260:C261"/>
    <mergeCell ref="D260:D261"/>
    <mergeCell ref="BF260:BF261"/>
    <mergeCell ref="A265:A266"/>
    <mergeCell ref="B265:B266"/>
    <mergeCell ref="C265:C266"/>
    <mergeCell ref="D265:D266"/>
    <mergeCell ref="BF265:BF266"/>
    <mergeCell ref="A267:A268"/>
    <mergeCell ref="B267:B268"/>
    <mergeCell ref="C267:C268"/>
    <mergeCell ref="D267:D268"/>
    <mergeCell ref="BF267:BF268"/>
    <mergeCell ref="A269:A270"/>
    <mergeCell ref="B269:B270"/>
    <mergeCell ref="C269:C270"/>
    <mergeCell ref="D269:D270"/>
    <mergeCell ref="BF269:BF270"/>
    <mergeCell ref="A271:A272"/>
    <mergeCell ref="B271:B272"/>
    <mergeCell ref="C271:C272"/>
    <mergeCell ref="D271:D272"/>
    <mergeCell ref="BF271:BF272"/>
    <mergeCell ref="A277:E277"/>
    <mergeCell ref="A278:A279"/>
    <mergeCell ref="B278:B279"/>
    <mergeCell ref="C278:C279"/>
    <mergeCell ref="D278:D279"/>
    <mergeCell ref="BF278:BF279"/>
    <mergeCell ref="A273:A274"/>
    <mergeCell ref="B273:B274"/>
    <mergeCell ref="C273:C274"/>
    <mergeCell ref="D273:D274"/>
    <mergeCell ref="BF273:BF274"/>
    <mergeCell ref="A275:A276"/>
    <mergeCell ref="B275:B276"/>
    <mergeCell ref="C275:C276"/>
    <mergeCell ref="D275:D276"/>
    <mergeCell ref="BF275:BF276"/>
    <mergeCell ref="A280:A281"/>
    <mergeCell ref="B280:B281"/>
    <mergeCell ref="C280:C281"/>
    <mergeCell ref="D280:D281"/>
    <mergeCell ref="BF280:BF281"/>
    <mergeCell ref="A282:A283"/>
    <mergeCell ref="B282:B283"/>
    <mergeCell ref="C282:C283"/>
    <mergeCell ref="D282:D283"/>
    <mergeCell ref="BF282:BF283"/>
    <mergeCell ref="A284:A285"/>
    <mergeCell ref="B284:B285"/>
    <mergeCell ref="C284:C285"/>
    <mergeCell ref="D284:D285"/>
    <mergeCell ref="BF284:BF285"/>
    <mergeCell ref="A286:A287"/>
    <mergeCell ref="B286:B287"/>
    <mergeCell ref="C286:C287"/>
    <mergeCell ref="D286:D287"/>
    <mergeCell ref="BF286:BF287"/>
    <mergeCell ref="A288:A289"/>
    <mergeCell ref="B288:B289"/>
    <mergeCell ref="C288:C289"/>
    <mergeCell ref="D288:D289"/>
    <mergeCell ref="BF288:BF289"/>
    <mergeCell ref="A290:A291"/>
    <mergeCell ref="B290:B291"/>
    <mergeCell ref="C290:C291"/>
    <mergeCell ref="D290:D291"/>
    <mergeCell ref="BF290:BF291"/>
    <mergeCell ref="A296:A297"/>
    <mergeCell ref="B296:B297"/>
    <mergeCell ref="C296:C297"/>
    <mergeCell ref="D296:D297"/>
    <mergeCell ref="BF296:BF297"/>
    <mergeCell ref="A298:E298"/>
    <mergeCell ref="A292:A293"/>
    <mergeCell ref="B292:B293"/>
    <mergeCell ref="C292:C293"/>
    <mergeCell ref="D292:D293"/>
    <mergeCell ref="BF292:BF293"/>
    <mergeCell ref="A294:A295"/>
    <mergeCell ref="B294:B295"/>
    <mergeCell ref="C294:C295"/>
    <mergeCell ref="D294:D295"/>
    <mergeCell ref="BF294:BF295"/>
    <mergeCell ref="A299:A300"/>
    <mergeCell ref="B299:B300"/>
    <mergeCell ref="C299:C300"/>
    <mergeCell ref="D299:D300"/>
    <mergeCell ref="BF299:BF300"/>
    <mergeCell ref="A301:A302"/>
    <mergeCell ref="B301:B302"/>
    <mergeCell ref="C301:C302"/>
    <mergeCell ref="D301:D302"/>
    <mergeCell ref="BF301:BF302"/>
    <mergeCell ref="A303:A304"/>
    <mergeCell ref="B303:B304"/>
    <mergeCell ref="C303:C304"/>
    <mergeCell ref="D303:D304"/>
    <mergeCell ref="BF303:BF304"/>
    <mergeCell ref="A305:A306"/>
    <mergeCell ref="B305:B306"/>
    <mergeCell ref="C305:C306"/>
    <mergeCell ref="D305:D306"/>
    <mergeCell ref="BF305:BF306"/>
    <mergeCell ref="A310:A311"/>
    <mergeCell ref="B310:B311"/>
    <mergeCell ref="C310:C311"/>
    <mergeCell ref="D310:D311"/>
    <mergeCell ref="BF310:BF311"/>
    <mergeCell ref="A312:E312"/>
    <mergeCell ref="A307:E307"/>
    <mergeCell ref="A308:A309"/>
    <mergeCell ref="B308:B309"/>
    <mergeCell ref="C308:C309"/>
    <mergeCell ref="D308:D309"/>
    <mergeCell ref="BF308:BF309"/>
    <mergeCell ref="A313:A314"/>
    <mergeCell ref="B313:B314"/>
    <mergeCell ref="C313:C314"/>
    <mergeCell ref="D313:D314"/>
    <mergeCell ref="BF313:BF314"/>
    <mergeCell ref="A315:A316"/>
    <mergeCell ref="B315:B316"/>
    <mergeCell ref="C315:C316"/>
    <mergeCell ref="D315:D316"/>
    <mergeCell ref="BF315:BF316"/>
    <mergeCell ref="A317:A318"/>
    <mergeCell ref="B317:B318"/>
    <mergeCell ref="C317:C318"/>
    <mergeCell ref="D317:D318"/>
    <mergeCell ref="BF317:BF318"/>
    <mergeCell ref="A319:A320"/>
    <mergeCell ref="B319:B320"/>
    <mergeCell ref="C319:C320"/>
    <mergeCell ref="D319:D320"/>
    <mergeCell ref="BF319:BF320"/>
    <mergeCell ref="BF325:BF326"/>
    <mergeCell ref="A327:D327"/>
    <mergeCell ref="BE327:BE331"/>
    <mergeCell ref="BF327:BF331"/>
    <mergeCell ref="A328:D328"/>
    <mergeCell ref="A329:D329"/>
    <mergeCell ref="A321:A322"/>
    <mergeCell ref="B321:B322"/>
    <mergeCell ref="C321:C322"/>
    <mergeCell ref="D321:D322"/>
    <mergeCell ref="BF321:BF322"/>
    <mergeCell ref="A323:A324"/>
    <mergeCell ref="B323:B324"/>
    <mergeCell ref="C323:C324"/>
    <mergeCell ref="D323:D324"/>
    <mergeCell ref="BF323:BF324"/>
    <mergeCell ref="F329:G331"/>
    <mergeCell ref="H329:I329"/>
    <mergeCell ref="J329:K331"/>
    <mergeCell ref="L329:M329"/>
    <mergeCell ref="N329:O331"/>
    <mergeCell ref="P329:Q329"/>
    <mergeCell ref="A325:A326"/>
    <mergeCell ref="B325:B326"/>
    <mergeCell ref="C325:C326"/>
    <mergeCell ref="D325:D326"/>
    <mergeCell ref="P330:Q330"/>
    <mergeCell ref="T330:U330"/>
    <mergeCell ref="AF329:AH329"/>
    <mergeCell ref="AI329:AJ331"/>
    <mergeCell ref="AK329:AL329"/>
    <mergeCell ref="AM329:AO331"/>
    <mergeCell ref="AP329:AQ329"/>
    <mergeCell ref="AF330:AH330"/>
    <mergeCell ref="AK330:AL330"/>
    <mergeCell ref="AP330:AQ330"/>
    <mergeCell ref="AK331:AL331"/>
    <mergeCell ref="R329:S331"/>
    <mergeCell ref="T329:U329"/>
    <mergeCell ref="V329:W331"/>
    <mergeCell ref="X329:Y329"/>
    <mergeCell ref="Z329:AB331"/>
    <mergeCell ref="AD329:AE331"/>
    <mergeCell ref="X330:Y330"/>
    <mergeCell ref="AP331:AQ331"/>
    <mergeCell ref="AT331:AU331"/>
    <mergeCell ref="AX331:AY331"/>
    <mergeCell ref="BC331:BD331"/>
    <mergeCell ref="A8:BF8"/>
    <mergeCell ref="AU1:BF7"/>
    <mergeCell ref="AT330:AU330"/>
    <mergeCell ref="AX330:AY330"/>
    <mergeCell ref="BC330:BD330"/>
    <mergeCell ref="A331:D331"/>
    <mergeCell ref="H331:I331"/>
    <mergeCell ref="L331:M331"/>
    <mergeCell ref="P331:Q331"/>
    <mergeCell ref="T331:U331"/>
    <mergeCell ref="X331:Y331"/>
    <mergeCell ref="AF331:AH331"/>
    <mergeCell ref="AT329:AU329"/>
    <mergeCell ref="AV329:AW331"/>
    <mergeCell ref="AX329:AY329"/>
    <mergeCell ref="AZ329:BB331"/>
    <mergeCell ref="BC329:BD329"/>
    <mergeCell ref="A330:D330"/>
    <mergeCell ref="H330:I330"/>
    <mergeCell ref="L330:M330"/>
    <mergeCell ref="AR329:AS331"/>
    <mergeCell ref="B85:B86"/>
    <mergeCell ref="C85:C86"/>
    <mergeCell ref="D85:D86"/>
    <mergeCell ref="A85:A86"/>
    <mergeCell ref="A87:A88"/>
    <mergeCell ref="B87:B88"/>
    <mergeCell ref="C87:C88"/>
    <mergeCell ref="D87:D88"/>
    <mergeCell ref="A89:A90"/>
    <mergeCell ref="B89:B90"/>
    <mergeCell ref="C89:C90"/>
    <mergeCell ref="D89:D9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CAPACITACIÓN</vt:lpstr>
      <vt:lpstr>CAPACITACIÓN!Área_de_impresión</vt:lpstr>
    </vt:vector>
  </TitlesOfParts>
  <Company>HSEQ SOLIN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Sarthou</dc:creator>
  <cp:lastModifiedBy>MARCO ANDRÉS MARTÍNEZ PÉREZ</cp:lastModifiedBy>
  <cp:lastPrinted>2022-03-22T21:07:17Z</cp:lastPrinted>
  <dcterms:created xsi:type="dcterms:W3CDTF">2007-05-30T14:13:13Z</dcterms:created>
  <dcterms:modified xsi:type="dcterms:W3CDTF">2025-10-03T15:01:59Z</dcterms:modified>
</cp:coreProperties>
</file>